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1"/>
  </bookViews>
  <sheets>
    <sheet name="Лист1" sheetId="1" r:id="rId1"/>
    <sheet name="Лист2" sheetId="2" r:id="rId2"/>
  </sheets>
  <calcPr calcId="114210"/>
</workbook>
</file>

<file path=xl/calcChain.xml><?xml version="1.0" encoding="utf-8"?>
<calcChain xmlns="http://schemas.openxmlformats.org/spreadsheetml/2006/main">
  <c r="E9" i="2"/>
  <c r="F16"/>
  <c r="E16"/>
  <c r="D17"/>
  <c r="E17"/>
  <c r="F18"/>
  <c r="E18"/>
  <c r="D19"/>
  <c r="E19"/>
  <c r="F20"/>
  <c r="E20"/>
  <c r="D21"/>
  <c r="E21"/>
  <c r="D23"/>
  <c r="E23"/>
  <c r="D27"/>
  <c r="E27"/>
  <c r="D30"/>
  <c r="E30"/>
  <c r="D33"/>
  <c r="E33"/>
  <c r="E43"/>
  <c r="E60"/>
  <c r="E62"/>
  <c r="E66"/>
  <c r="E68"/>
  <c r="E76"/>
  <c r="E78"/>
  <c r="F23"/>
  <c r="F21"/>
  <c r="H21"/>
  <c r="I21"/>
  <c r="G21"/>
  <c r="F19"/>
  <c r="F17"/>
  <c r="G17"/>
  <c r="L18"/>
  <c r="M18"/>
  <c r="N18"/>
  <c r="O18"/>
  <c r="P18"/>
  <c r="M19"/>
  <c r="N19"/>
  <c r="O19"/>
  <c r="P19"/>
  <c r="Q19"/>
  <c r="L19"/>
  <c r="F42"/>
  <c r="G42"/>
  <c r="H42"/>
  <c r="J42"/>
  <c r="K42"/>
  <c r="L42"/>
  <c r="M42"/>
  <c r="N42"/>
  <c r="O42"/>
  <c r="P42"/>
  <c r="Q42"/>
  <c r="F43"/>
  <c r="G43"/>
  <c r="H43"/>
  <c r="J43"/>
  <c r="K43"/>
  <c r="L43"/>
  <c r="M43"/>
  <c r="N43"/>
  <c r="O43"/>
  <c r="P43"/>
  <c r="Q43"/>
  <c r="F33"/>
  <c r="G33"/>
  <c r="H31"/>
  <c r="H33"/>
  <c r="K33"/>
  <c r="L31"/>
  <c r="L33"/>
  <c r="Q33"/>
  <c r="M31"/>
  <c r="M33"/>
  <c r="N31"/>
  <c r="N33"/>
  <c r="O31"/>
  <c r="O33"/>
  <c r="I31"/>
  <c r="I33"/>
  <c r="F30"/>
  <c r="G30"/>
  <c r="H30"/>
  <c r="I30"/>
  <c r="J30"/>
  <c r="K30"/>
  <c r="L30"/>
  <c r="M30"/>
  <c r="N30"/>
  <c r="O30"/>
  <c r="P30"/>
  <c r="Q30"/>
  <c r="F27"/>
  <c r="G27"/>
  <c r="H27"/>
  <c r="I27"/>
  <c r="J27"/>
  <c r="K27"/>
  <c r="L27"/>
  <c r="M27"/>
  <c r="N27"/>
  <c r="O27"/>
  <c r="P27"/>
  <c r="Q27"/>
  <c r="Q23"/>
  <c r="L22"/>
  <c r="M22"/>
  <c r="M23"/>
  <c r="N22"/>
  <c r="N23"/>
  <c r="O22"/>
  <c r="O23"/>
  <c r="P22"/>
  <c r="P23"/>
  <c r="L23"/>
  <c r="L20"/>
  <c r="M20"/>
  <c r="N20"/>
  <c r="O20"/>
  <c r="P20"/>
  <c r="P21"/>
  <c r="Q21"/>
  <c r="O21"/>
  <c r="N21"/>
  <c r="M21"/>
  <c r="L21"/>
  <c r="L16"/>
  <c r="L17"/>
  <c r="M16"/>
  <c r="M17"/>
  <c r="N16"/>
  <c r="N17"/>
  <c r="O16"/>
  <c r="O17"/>
  <c r="P16"/>
  <c r="P17"/>
  <c r="Q17"/>
  <c r="K17"/>
  <c r="I17"/>
  <c r="J17"/>
  <c r="H17"/>
  <c r="F9"/>
  <c r="G9"/>
  <c r="H9"/>
  <c r="I9"/>
  <c r="J9"/>
  <c r="K9"/>
  <c r="L9"/>
  <c r="M9"/>
  <c r="N9"/>
  <c r="O9"/>
  <c r="P9"/>
  <c r="Q78"/>
  <c r="P78"/>
  <c r="O78"/>
  <c r="N78"/>
  <c r="M78"/>
  <c r="L78"/>
  <c r="K78"/>
  <c r="J78"/>
  <c r="I78"/>
  <c r="H78"/>
  <c r="G78"/>
  <c r="F78"/>
  <c r="Q76"/>
  <c r="P76"/>
  <c r="O76"/>
  <c r="N76"/>
  <c r="M76"/>
  <c r="L76"/>
  <c r="K76"/>
  <c r="J76"/>
  <c r="I76"/>
  <c r="H76"/>
  <c r="G76"/>
  <c r="F76"/>
  <c r="Q70"/>
  <c r="P70"/>
  <c r="O70"/>
  <c r="N70"/>
  <c r="M70"/>
  <c r="L70"/>
  <c r="K70"/>
  <c r="J70"/>
  <c r="I70"/>
  <c r="H70"/>
  <c r="Q68"/>
  <c r="P68"/>
  <c r="O68"/>
  <c r="N68"/>
  <c r="M68"/>
  <c r="L68"/>
  <c r="K68"/>
  <c r="J68"/>
  <c r="I68"/>
  <c r="H68"/>
  <c r="G68"/>
  <c r="F68"/>
  <c r="H66"/>
  <c r="G66"/>
  <c r="F66"/>
  <c r="Q62"/>
  <c r="P62"/>
  <c r="O62"/>
  <c r="N62"/>
  <c r="M62"/>
  <c r="L62"/>
  <c r="K62"/>
  <c r="J62"/>
  <c r="I62"/>
  <c r="H62"/>
  <c r="G62"/>
  <c r="F62"/>
  <c r="Q60"/>
  <c r="P60"/>
  <c r="O60"/>
  <c r="N60"/>
  <c r="M60"/>
  <c r="L60"/>
  <c r="K60"/>
  <c r="J60"/>
  <c r="I60"/>
  <c r="H60"/>
  <c r="G60"/>
  <c r="F60"/>
  <c r="J31"/>
  <c r="P31"/>
  <c r="P33"/>
  <c r="J33"/>
</calcChain>
</file>

<file path=xl/sharedStrings.xml><?xml version="1.0" encoding="utf-8"?>
<sst xmlns="http://schemas.openxmlformats.org/spreadsheetml/2006/main" count="211" uniqueCount="148">
  <si>
    <t>Наименование показателя</t>
  </si>
  <si>
    <t>Ед.изм</t>
  </si>
  <si>
    <t>А.2.</t>
  </si>
  <si>
    <t>%</t>
  </si>
  <si>
    <t>А.3</t>
  </si>
  <si>
    <t>А.4.</t>
  </si>
  <si>
    <t xml:space="preserve">доля объемов воды, расчеты за которую осуществляются с использованием приборов учета (в части многоквартирных домов - с использованием коллективных (общедомовых) приборов учета), в общем объеме воды, потребляемой (используемой) на территории МО «Котлас» </t>
  </si>
  <si>
    <t xml:space="preserve">доля объемов природного газа, расчеты за который осуществляются с использованием приборов учета (в жилых домах - с использованием индивидуальных и общих (для коммунальной квартиры) приборов учета), в общем объеме природного газа, потребляемого (используемого) в жилых домах на территории МО «Котлас» </t>
  </si>
  <si>
    <t>D.1.</t>
  </si>
  <si>
    <t xml:space="preserve">доля объемов ЭЭ, потребляемой (используемой) в жилых домах (за исключением МКД), расчеты за которую осуществляются с использованием приборов учета, в общем объеме ЭЭ, потребляемой (используемой) в жилых домах (за исключением МКД) на территории МО «Котлас»  </t>
  </si>
  <si>
    <t>D.2.</t>
  </si>
  <si>
    <t xml:space="preserve">доля объемов ЭЭ,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ЭЭ, потребляемой (используемой) в МКД на территории МО «Котлас» - </t>
  </si>
  <si>
    <t>D.3.</t>
  </si>
  <si>
    <t>доля объемов ЭЭ, потребляемой (используемой) в многоквартирных домах, оплата которой осуществляется с использованием индивидуальных и общих (для коммунальной квартиры) приборов учета, в общем объеме ЭЭ, потребляемой (используемой) в многоквартирных домах на территории МО «Котлас</t>
  </si>
  <si>
    <t>D.4.</t>
  </si>
  <si>
    <t>доля объемов ТЭ, потребляемой (используемой) в жилых домах, расчеты за которую осуществляются с использованием приборов учета, в общем объеме ТЭ, потребляемой (используемой) в жилых домах на территории МО «Котлас» (за исключением МКД);</t>
  </si>
  <si>
    <t>D.5.</t>
  </si>
  <si>
    <t xml:space="preserve">доля объемов ТЭ, потребляемой (используемой) в многоквартирных домах, оплата которой осуществляется с использованием коллективных (общедомовых) приборов учета, в общем объеме ТЭ, потребляемой (используемой) в МКД на территории МО «Котлас» </t>
  </si>
  <si>
    <t>D.6.</t>
  </si>
  <si>
    <t xml:space="preserve">доля объемов воды, потребляемой (используемой) в жилых домах (за исключением многоквартирных домов), расчеты за которую осуществляются с использованием приборов учета, в общем объеме воды, потребляемой (используемой) в жилых домах (за исключением МКД) на МО «Котлас» </t>
  </si>
  <si>
    <t>D.7.</t>
  </si>
  <si>
    <t xml:space="preserve">доля объемов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воды, потребляемой (используемой) в многоквартирных домах на территории МО «Котлас» </t>
  </si>
  <si>
    <t>D.8.</t>
  </si>
  <si>
    <t xml:space="preserve">доля объемов воды, потребляемой (используемой) в МКД, расчеты за которую осуществляются с использованием индивидуальных и общих (для коммунальной квартиры) приборов учета, в общем объеме воды, потребляемой (используемой) в многоквартирных домах на территории МО «Котлас» </t>
  </si>
  <si>
    <t>D.11.</t>
  </si>
  <si>
    <t>Число жилых домов, в отношении которых проведено энергетическое обследование</t>
  </si>
  <si>
    <t>D.12.</t>
  </si>
  <si>
    <t>Доля жилых домов, в отношении которых проведено энергетическое обследование, в общем числе жилых домов</t>
  </si>
  <si>
    <t>D.13.</t>
  </si>
  <si>
    <t>удельный расход ТЭ в жилых домах, расчеты за которую осуществляются с использованием приборов учета (в части многоквартирных домов - с использованием коллективных (общедомовых) приборов учета) (в расчете на 1 кв. метр общей площади</t>
  </si>
  <si>
    <t>Гкал/м2</t>
  </si>
  <si>
    <t>D.14.</t>
  </si>
  <si>
    <t xml:space="preserve">удельный расход ТЭ в жилых домах, расчеты за которую осуществляются с применением расчетных способов (нормативов потребления) (в расчете на 1 кв. метр общей площади </t>
  </si>
  <si>
    <t xml:space="preserve">Для фактических условий </t>
  </si>
  <si>
    <t>Для сопоставимых условий</t>
  </si>
  <si>
    <t>D.17.</t>
  </si>
  <si>
    <t>D.17.1</t>
  </si>
  <si>
    <t>D.18.</t>
  </si>
  <si>
    <t>удельный расход воды в жилых домах, расчеты за которую осуществляются с использованием приборов учета (в части многоквартирных домов - с использованием коллективных (общедомовых) приборов учета) (в расчете на 1 кв. метр общей площади</t>
  </si>
  <si>
    <t>D.20.</t>
  </si>
  <si>
    <t xml:space="preserve">Изменение удельного расхода воды в  жилых домах, расчеты за которую  осуществляются с использованием  приборов учета  в части МКД- с исползованием коллективных (общедомовых приборов учета) (в расчете на 1кв.м общей площади):        </t>
  </si>
  <si>
    <t>D.20.1</t>
  </si>
  <si>
    <t>D.20.2</t>
  </si>
  <si>
    <t>D.22.</t>
  </si>
  <si>
    <t>D..22.1</t>
  </si>
  <si>
    <t>D.22.2</t>
  </si>
  <si>
    <t>D.23.</t>
  </si>
  <si>
    <t>удельный расход ЭЭ в жилых домах, расчеты за которую осуществляются с использованием приборов учета (в части МКД - с использованием коллективных (общедомовых) приборов учета) (в расчете на 1 кв. метр общей площади);</t>
  </si>
  <si>
    <t>D.24</t>
  </si>
  <si>
    <t>удельный расход ЭЭ в жилых домах, расчеты за которую осуществляются с применением расчетных способов (нормативов потребления) (в расчете на 1 кв. метр общей площади);</t>
  </si>
  <si>
    <t>D.27</t>
  </si>
  <si>
    <t>D.27.1</t>
  </si>
  <si>
    <t>D.27.2</t>
  </si>
  <si>
    <t xml:space="preserve">удельный расход воды в жилых домах, расчеты за которую осуществляются с применением расчетных способов (нормативов потребления) (в расчете на 1 кв. метр общей площади) </t>
  </si>
  <si>
    <t xml:space="preserve"> D .19.</t>
  </si>
  <si>
    <t>куб.м./кв.м.</t>
  </si>
  <si>
    <t>шт</t>
  </si>
  <si>
    <t>кВтч/кв.м.</t>
  </si>
  <si>
    <t xml:space="preserve">       Группа D. Целевые показатели в области энергосбережения и повышения энергетической эффективности в жилищном фонде МО "Котлас"</t>
  </si>
  <si>
    <t xml:space="preserve">       Группа А.  Общие целевые  показатели в области энергосбережения и повышения энергетической эффективности в  МО "Котлас"</t>
  </si>
  <si>
    <t>А.1.</t>
  </si>
  <si>
    <t>Динамика энергоемкости муниципального продукта муниципальных программ области энергосбережения и повышения энергетической эффективности</t>
  </si>
  <si>
    <t>руб.</t>
  </si>
  <si>
    <t>кг. у.
т./тыс.
руб.</t>
  </si>
  <si>
    <t>Группа В. Целевые показатели в области энергосбережения и повышения энергетической эффективности, отражающие экономию
по отдельным видам энергетических ресурсов</t>
  </si>
  <si>
    <t>В.1.</t>
  </si>
  <si>
    <t>В.2.</t>
  </si>
  <si>
    <t>В.3.</t>
  </si>
  <si>
    <t>В.4.</t>
  </si>
  <si>
    <t>В.5.</t>
  </si>
  <si>
    <t>В.6.</t>
  </si>
  <si>
    <t>В.7.</t>
  </si>
  <si>
    <t>В.8.</t>
  </si>
  <si>
    <t>Экономия ЭЭ в натуральном выражении</t>
  </si>
  <si>
    <t>Экономия ЭЭ в стоимостном выражении</t>
  </si>
  <si>
    <t>Экономия ТЭ в натуральном выражении</t>
  </si>
  <si>
    <t>Экономия ТЭ в стоимостном выражении</t>
  </si>
  <si>
    <t>Экономия воды в натуральном выражении</t>
  </si>
  <si>
    <t>Экономия воды в стоимостном выражении</t>
  </si>
  <si>
    <t>Экономия природного газа в натуральном выражении</t>
  </si>
  <si>
    <t>Экономия природного газа в стоимостном выражении</t>
  </si>
  <si>
    <t xml:space="preserve">доля объемов ЭЭ, расчеты за которую осуществляются с использованием приборов учета (в части многоквартирных домов - с использованием коллективных (общедомовых) приборов учета), в общем объеме электрической энергии, потребляемой (используемой) на территории МО «Котлас» </t>
  </si>
  <si>
    <t xml:space="preserve">доля объемов ТЭ, расчеты за которую осуществляются с использованием приборов учета (в части многоквартирных домов - с использованием коллективных (общедомовых) приборов учета), в общем объеме тепловой энергии, потребляемой (используемой) на территории МО «Котлас» </t>
  </si>
  <si>
    <t>Группа С. Целевые показатели в области энергосбережения и повышения энергетической эффективности в бюджетном секторе</t>
  </si>
  <si>
    <t>С.1.</t>
  </si>
  <si>
    <t>С.2.</t>
  </si>
  <si>
    <t>С.6.</t>
  </si>
  <si>
    <t>С.7.</t>
  </si>
  <si>
    <t>С.8.</t>
  </si>
  <si>
    <t>С.11.</t>
  </si>
  <si>
    <t>С.12.</t>
  </si>
  <si>
    <t>С.13.</t>
  </si>
  <si>
    <t>С.16.</t>
  </si>
  <si>
    <t>С.17.</t>
  </si>
  <si>
    <t>С.18.</t>
  </si>
  <si>
    <t>С.19.</t>
  </si>
  <si>
    <t>С.20.</t>
  </si>
  <si>
    <t>С.21.</t>
  </si>
  <si>
    <t>С.21.1.</t>
  </si>
  <si>
    <t>С.21.2.</t>
  </si>
  <si>
    <t>С.22.</t>
  </si>
  <si>
    <t>С.22.1.</t>
  </si>
  <si>
    <t>С.22.2.</t>
  </si>
  <si>
    <t>тыс.
кВтч</t>
  </si>
  <si>
    <t>тыс.
руб.</t>
  </si>
  <si>
    <t>тыс.
Гкал</t>
  </si>
  <si>
    <t xml:space="preserve"> тыс.
руб.</t>
  </si>
  <si>
    <t>тыс.
м куб.</t>
  </si>
  <si>
    <t>тыс.
куб. м</t>
  </si>
  <si>
    <t>Удельный расход ТЭ бюджетного учреждения (далее - БУ) на 1 кв. метр общей площади, расчеты за которую осуществляются с использованием приборов учета</t>
  </si>
  <si>
    <t>Удельный расход ТЭ БУ на 1 кв. метр общей площади, расчеты за которую осуществляются с применением расчетных способов</t>
  </si>
  <si>
    <t>Изменение отношения удельного расхода ТЭ БУ, расчеты за которую осуществляются с применением расчетных способов, к удельному расходу ТЭ БУ, расчеты за которую осуществляются с использованием приборов учета</t>
  </si>
  <si>
    <t>Удельный расход воды на снабжение БУ, расчеты за которую осуществляются с использованием приборов учета на 1 чел.</t>
  </si>
  <si>
    <t>Удельный расход воды на обеспечение БУ, расчеты за которую осуществляются с применением расчетных способов на 1 чел.</t>
  </si>
  <si>
    <t>Изменение отношения удельного  расхода воды на обеспечение БУ, расчеты за которую осуществляются с применением расчетных способов, к удельному расходу ЭЭ на обеспечение БУ, расчеты за которую осуществляются с использованием приборов учета</t>
  </si>
  <si>
    <t>Удельный расход ЭЭ на обеспечение БУ, расчеты за которую осуществляются с использованием приборов учета на 1 чел.</t>
  </si>
  <si>
    <t>Удельный расход ЭЭ на обеспечение БУ, расчеты за которую осуществляются с применением расчетных способов на 1 чел.</t>
  </si>
  <si>
    <t>Изменение отношения удельного расхода ЭЭ на обеспечение БУ, расчеты за которую осуществляются с применением расчетных способов, к удельному расходу ЭЭ на обеспечение БУ, расчеты за которую осуществляются с использованием приборов учета</t>
  </si>
  <si>
    <t>Доля объемов ЭЭ, потребляемой БУ, расчеты за которую осуществляются с использованием приборов учета, в общем объеме ЭЭ, потребляемой БУ на территории МО</t>
  </si>
  <si>
    <t>Доля объемов ТЭ, потребляемой БУ, расчеты за которую осуществляются с использованием приборов учета, в общем объеме ТЭ, потребляемой БУ на территории МО</t>
  </si>
  <si>
    <t>Доля объемов воды, потребляемой БУ, расчеты за которую осуществляются с использованием приборов учета, в общем объеме воды, потребляемой БУ на территории МО</t>
  </si>
  <si>
    <t>Доля объемов природного газа, потребляемого БУ, расчеты за который осуществляются с использованием приборов учета, в общем объеме природного газа, потребляемого БУ на территории МО</t>
  </si>
  <si>
    <t>Доля расходов бюджета МО на обеспечение энергетическими ресурсами БУ:</t>
  </si>
  <si>
    <t>для фактических условий</t>
  </si>
  <si>
    <t>для сопоставимых условий</t>
  </si>
  <si>
    <t>Динамика расходов бюджета МО на обеспечение энергетическими ресурсами БУ (для фактических и сопоставимых условий):</t>
  </si>
  <si>
    <t>58,9</t>
  </si>
  <si>
    <t>65,8</t>
  </si>
  <si>
    <t>75,5</t>
  </si>
  <si>
    <t>А.5.</t>
  </si>
  <si>
    <t>А.6.</t>
  </si>
  <si>
    <t>Гкал/
кв. м</t>
  </si>
  <si>
    <t>-</t>
  </si>
  <si>
    <t>куб. м/
чел.</t>
  </si>
  <si>
    <t>кВтч/
чел.</t>
  </si>
  <si>
    <t>С.25.</t>
  </si>
  <si>
    <t>С.26.</t>
  </si>
  <si>
    <t>Доля БУ, финансируемых за счет бюджета МО, в общем объеме БУ, в отношении которых проведено обязательное энергетическое обследование</t>
  </si>
  <si>
    <t>Число энергосервисных договоров, заключенных муниципальными заказчиками</t>
  </si>
  <si>
    <t>шт.</t>
  </si>
  <si>
    <t>Объем внебюджетных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муниципальной программы</t>
  </si>
  <si>
    <t>Изменение отношения удельного расхода ТЭ в жилых домах, расчеты за которую осуществляются с применением расчетных способов(нормативов потребления) (в расчете на 1кв.м общей площади) к удельному расходу ТЭ в жилых домах, расчеты за которую осуществляются с использованием приборов учета:</t>
  </si>
  <si>
    <t xml:space="preserve">Изменение отношения удельного расхода воды в жилых домах, расчеты за которую осуществляются с применением расчетных способов(нормативов потребления) (в расчете на 1кв.м общей площади) к удельному расходу ТЭ в жилых домах, расчеты за которую осуществляются с использованием приборов учета:       </t>
  </si>
  <si>
    <t xml:space="preserve">Изменение отношения удельного расхода ЭЭ в жилых домах, расчеты за которую осуществляются с применением расчетных способов(нормативов потребления) (в расчете на 1кв.м общей площади) к удельному расходу ЭЭ в жилых домах, расчеты за которую осуществляются с использованием приборов учета:        </t>
  </si>
  <si>
    <t xml:space="preserve"> Целевые показатели  Программы</t>
  </si>
  <si>
    <t xml:space="preserve"> </t>
  </si>
  <si>
    <t xml:space="preserve">Приложение № 2
к муниципальной программе муниципального образования «Котлас» 
«Энергосбережение в МО «Котлас» на 2014-2020 годы»
</t>
  </si>
  <si>
    <t>80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</si>
</sst>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9">
    <font>
      <sz val="10"/>
      <name val="Arial"/>
    </font>
    <font>
      <b/>
      <sz val="12"/>
      <color indexed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10" fontId="4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7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0" xfId="0" applyFont="1" applyAlignment="1">
      <alignment horizontal="right" vertical="justify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justify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9"/>
  <sheetViews>
    <sheetView tabSelected="1" zoomScaleNormal="100" workbookViewId="0">
      <pane ySplit="8" topLeftCell="A9" activePane="bottomLeft" state="frozen"/>
      <selection pane="bottomLeft" activeCell="F9" sqref="F9"/>
    </sheetView>
  </sheetViews>
  <sheetFormatPr defaultRowHeight="12.75"/>
  <cols>
    <col min="1" max="1" width="4.42578125" style="5" customWidth="1"/>
    <col min="2" max="2" width="30.85546875" customWidth="1"/>
    <col min="3" max="3" width="6.140625" customWidth="1"/>
    <col min="4" max="4" width="6.42578125" customWidth="1"/>
    <col min="5" max="5" width="6.7109375" customWidth="1"/>
    <col min="6" max="6" width="7.28515625" customWidth="1"/>
    <col min="7" max="7" width="6" customWidth="1"/>
    <col min="8" max="8" width="6.140625" customWidth="1"/>
    <col min="9" max="9" width="5.85546875" customWidth="1"/>
    <col min="10" max="10" width="7" customWidth="1"/>
    <col min="11" max="12" width="6.5703125" customWidth="1"/>
    <col min="13" max="13" width="6.28515625" customWidth="1"/>
    <col min="14" max="14" width="6.85546875" customWidth="1"/>
    <col min="15" max="15" width="7" customWidth="1"/>
    <col min="16" max="16" width="6.42578125" customWidth="1"/>
    <col min="17" max="17" width="6.5703125" customWidth="1"/>
  </cols>
  <sheetData>
    <row r="1" spans="1:17" ht="45.75" customHeight="1">
      <c r="A1" s="2"/>
      <c r="K1" s="38" t="s">
        <v>146</v>
      </c>
      <c r="L1" s="38"/>
      <c r="M1" s="38"/>
      <c r="N1" s="38"/>
      <c r="O1" s="38"/>
      <c r="P1" s="38"/>
      <c r="Q1" s="38"/>
    </row>
    <row r="2" spans="1:17" ht="10.5" customHeight="1">
      <c r="A2" s="2"/>
      <c r="K2" s="33" t="s">
        <v>145</v>
      </c>
      <c r="L2" s="33"/>
      <c r="M2" s="33"/>
      <c r="N2" s="33"/>
      <c r="O2" s="33"/>
      <c r="P2" s="33"/>
      <c r="Q2" s="33"/>
    </row>
    <row r="3" spans="1:17" ht="12" customHeight="1">
      <c r="A3" s="34" t="s">
        <v>144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6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10.5" customHeight="1">
      <c r="A5" s="3"/>
    </row>
    <row r="6" spans="1:17" ht="14.25">
      <c r="A6" s="29" t="s">
        <v>59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>
      <c r="A7" s="8"/>
      <c r="B7" s="9" t="s">
        <v>0</v>
      </c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2" customHeight="1">
      <c r="A8" s="8"/>
      <c r="B8" s="9"/>
      <c r="C8" s="10"/>
      <c r="D8" s="10">
        <v>2007</v>
      </c>
      <c r="E8" s="10">
        <v>2008</v>
      </c>
      <c r="F8" s="10">
        <v>2009</v>
      </c>
      <c r="G8" s="10">
        <v>2010</v>
      </c>
      <c r="H8" s="10">
        <v>2011</v>
      </c>
      <c r="I8" s="10">
        <v>2012</v>
      </c>
      <c r="J8" s="10">
        <v>2013</v>
      </c>
      <c r="K8" s="10">
        <v>2014</v>
      </c>
      <c r="L8" s="10">
        <v>2015</v>
      </c>
      <c r="M8" s="10">
        <v>2016</v>
      </c>
      <c r="N8" s="10">
        <v>2017</v>
      </c>
      <c r="O8" s="10">
        <v>2018</v>
      </c>
      <c r="P8" s="10">
        <v>2019</v>
      </c>
      <c r="Q8" s="10">
        <v>2020</v>
      </c>
    </row>
    <row r="9" spans="1:17" ht="44.25" customHeight="1">
      <c r="A9" s="11" t="s">
        <v>60</v>
      </c>
      <c r="B9" s="11" t="s">
        <v>61</v>
      </c>
      <c r="C9" s="11" t="s">
        <v>63</v>
      </c>
      <c r="D9" s="6">
        <v>57.36</v>
      </c>
      <c r="E9" s="6">
        <f>D9-2.5</f>
        <v>54.86</v>
      </c>
      <c r="F9" s="6">
        <f>E9-1.79</f>
        <v>53.07</v>
      </c>
      <c r="G9" s="6">
        <f t="shared" ref="G9:P9" si="0">F9-1.79</f>
        <v>51.28</v>
      </c>
      <c r="H9" s="6">
        <f t="shared" si="0"/>
        <v>49.49</v>
      </c>
      <c r="I9" s="6">
        <f t="shared" si="0"/>
        <v>47.7</v>
      </c>
      <c r="J9" s="6">
        <f t="shared" si="0"/>
        <v>45.910000000000004</v>
      </c>
      <c r="K9" s="6">
        <f t="shared" si="0"/>
        <v>44.120000000000005</v>
      </c>
      <c r="L9" s="6">
        <f t="shared" si="0"/>
        <v>42.330000000000005</v>
      </c>
      <c r="M9" s="6">
        <f t="shared" si="0"/>
        <v>40.540000000000006</v>
      </c>
      <c r="N9" s="6">
        <f t="shared" si="0"/>
        <v>38.750000000000007</v>
      </c>
      <c r="O9" s="6">
        <f t="shared" si="0"/>
        <v>36.960000000000008</v>
      </c>
      <c r="P9" s="6">
        <f t="shared" si="0"/>
        <v>35.170000000000009</v>
      </c>
      <c r="Q9" s="6">
        <v>34.42</v>
      </c>
    </row>
    <row r="10" spans="1:17" ht="89.25" customHeight="1">
      <c r="A10" s="11" t="s">
        <v>2</v>
      </c>
      <c r="B10" s="11" t="s">
        <v>81</v>
      </c>
      <c r="C10" s="12" t="s">
        <v>3</v>
      </c>
      <c r="D10" s="11">
        <v>87</v>
      </c>
      <c r="E10" s="11">
        <v>94</v>
      </c>
      <c r="F10" s="11">
        <v>98.5</v>
      </c>
      <c r="G10" s="11">
        <v>99.5</v>
      </c>
      <c r="H10" s="11">
        <v>100</v>
      </c>
      <c r="I10" s="11">
        <v>100</v>
      </c>
      <c r="J10" s="11">
        <v>100</v>
      </c>
      <c r="K10" s="11">
        <v>100</v>
      </c>
      <c r="L10" s="11">
        <v>100</v>
      </c>
      <c r="M10" s="11">
        <v>100</v>
      </c>
      <c r="N10" s="11">
        <v>100</v>
      </c>
      <c r="O10" s="11">
        <v>100</v>
      </c>
      <c r="P10" s="11">
        <v>100</v>
      </c>
      <c r="Q10" s="11">
        <v>100</v>
      </c>
    </row>
    <row r="11" spans="1:17" ht="88.5" customHeight="1">
      <c r="A11" s="11" t="s">
        <v>4</v>
      </c>
      <c r="B11" s="11" t="s">
        <v>82</v>
      </c>
      <c r="C11" s="12" t="s">
        <v>3</v>
      </c>
      <c r="D11" s="11">
        <v>38</v>
      </c>
      <c r="E11" s="11">
        <v>42.8</v>
      </c>
      <c r="F11" s="17" t="s">
        <v>126</v>
      </c>
      <c r="G11" s="11">
        <v>70.900000000000006</v>
      </c>
      <c r="H11" s="11">
        <v>96</v>
      </c>
      <c r="I11" s="11">
        <v>96</v>
      </c>
      <c r="J11" s="11">
        <v>96</v>
      </c>
      <c r="K11" s="11">
        <v>96</v>
      </c>
      <c r="L11" s="11">
        <v>96</v>
      </c>
      <c r="M11" s="11">
        <v>96</v>
      </c>
      <c r="N11" s="11">
        <v>96</v>
      </c>
      <c r="O11" s="11">
        <v>96</v>
      </c>
      <c r="P11" s="11">
        <v>96</v>
      </c>
      <c r="Q11" s="11">
        <v>96</v>
      </c>
    </row>
    <row r="12" spans="1:17" ht="90" customHeight="1">
      <c r="A12" s="11" t="s">
        <v>5</v>
      </c>
      <c r="B12" s="11" t="s">
        <v>6</v>
      </c>
      <c r="C12" s="12" t="s">
        <v>3</v>
      </c>
      <c r="D12" s="11">
        <v>42.4</v>
      </c>
      <c r="E12" s="11">
        <v>56.5</v>
      </c>
      <c r="F12" s="11">
        <v>74.400000000000006</v>
      </c>
      <c r="G12" s="11">
        <v>93.8</v>
      </c>
      <c r="H12" s="11">
        <v>97</v>
      </c>
      <c r="I12" s="11">
        <v>100</v>
      </c>
      <c r="J12" s="11">
        <v>100</v>
      </c>
      <c r="K12" s="11">
        <v>100</v>
      </c>
      <c r="L12" s="11">
        <v>100</v>
      </c>
      <c r="M12" s="11">
        <v>100</v>
      </c>
      <c r="N12" s="11">
        <v>100</v>
      </c>
      <c r="O12" s="11">
        <v>100</v>
      </c>
      <c r="P12" s="11">
        <v>100</v>
      </c>
      <c r="Q12" s="11">
        <v>100</v>
      </c>
    </row>
    <row r="13" spans="1:17" ht="88.5" customHeight="1">
      <c r="A13" s="11" t="s">
        <v>129</v>
      </c>
      <c r="B13" s="11" t="s">
        <v>7</v>
      </c>
      <c r="C13" s="12" t="s">
        <v>3</v>
      </c>
      <c r="D13" s="11">
        <v>29.2</v>
      </c>
      <c r="E13" s="11">
        <v>44.8</v>
      </c>
      <c r="F13" s="17" t="s">
        <v>128</v>
      </c>
      <c r="G13" s="11">
        <v>80</v>
      </c>
      <c r="H13" s="11">
        <v>85</v>
      </c>
      <c r="I13" s="11">
        <v>87</v>
      </c>
      <c r="J13" s="11">
        <v>90</v>
      </c>
      <c r="K13" s="11">
        <v>92</v>
      </c>
      <c r="L13" s="11">
        <v>95</v>
      </c>
      <c r="M13" s="11">
        <v>100</v>
      </c>
      <c r="N13" s="11">
        <v>100</v>
      </c>
      <c r="O13" s="11">
        <v>100</v>
      </c>
      <c r="P13" s="11">
        <v>100</v>
      </c>
      <c r="Q13" s="11">
        <v>100</v>
      </c>
    </row>
    <row r="14" spans="1:17" ht="78.75">
      <c r="A14" s="11" t="s">
        <v>130</v>
      </c>
      <c r="B14" s="11" t="s">
        <v>140</v>
      </c>
      <c r="C14" s="21" t="s">
        <v>3</v>
      </c>
      <c r="D14" s="11" t="s">
        <v>132</v>
      </c>
      <c r="E14" s="11" t="s">
        <v>132</v>
      </c>
      <c r="F14" s="17" t="s">
        <v>132</v>
      </c>
      <c r="G14" s="11">
        <v>4.0999999999999996</v>
      </c>
      <c r="H14" s="11">
        <v>12.1</v>
      </c>
      <c r="I14" s="11">
        <v>5.7</v>
      </c>
      <c r="J14" s="11">
        <v>4.5999999999999996</v>
      </c>
      <c r="K14" s="11">
        <v>4.5</v>
      </c>
      <c r="L14" s="11">
        <v>4.5999999999999996</v>
      </c>
      <c r="M14" s="11">
        <v>4.5999999999999996</v>
      </c>
      <c r="N14" s="11">
        <v>4.5999999999999996</v>
      </c>
      <c r="O14" s="11">
        <v>4.5999999999999996</v>
      </c>
      <c r="P14" s="11">
        <v>4.5999999999999996</v>
      </c>
      <c r="Q14" s="11">
        <v>4.5999999999999996</v>
      </c>
    </row>
    <row r="15" spans="1:17" ht="32.25" customHeight="1">
      <c r="A15" s="36" t="s">
        <v>64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21" customHeight="1">
      <c r="A16" s="7" t="s">
        <v>65</v>
      </c>
      <c r="B16" s="6" t="s">
        <v>73</v>
      </c>
      <c r="C16" s="16" t="s">
        <v>103</v>
      </c>
      <c r="D16" s="6">
        <v>247.75</v>
      </c>
      <c r="E16" s="6">
        <f>F16*0.97</f>
        <v>247.83305999999996</v>
      </c>
      <c r="F16" s="6">
        <f>G16*0.97</f>
        <v>255.49799999999996</v>
      </c>
      <c r="G16" s="6">
        <v>263.39999999999998</v>
      </c>
      <c r="H16" s="6">
        <v>3949.3</v>
      </c>
      <c r="I16" s="6">
        <v>4193.3999999999996</v>
      </c>
      <c r="J16" s="6">
        <v>4393.5</v>
      </c>
      <c r="K16" s="6">
        <v>4593.6000000000004</v>
      </c>
      <c r="L16" s="6">
        <f>K16+18.38</f>
        <v>4611.9800000000005</v>
      </c>
      <c r="M16" s="6">
        <f>L16+18.38</f>
        <v>4630.3600000000006</v>
      </c>
      <c r="N16" s="6">
        <f>M16+18.38</f>
        <v>4648.7400000000007</v>
      </c>
      <c r="O16" s="6">
        <f>N16+18.38</f>
        <v>4667.1200000000008</v>
      </c>
      <c r="P16" s="6">
        <f>O16+18.38</f>
        <v>4685.5000000000009</v>
      </c>
      <c r="Q16" s="6">
        <v>4685.5</v>
      </c>
    </row>
    <row r="17" spans="1:17" ht="22.5" customHeight="1">
      <c r="A17" s="7" t="s">
        <v>66</v>
      </c>
      <c r="B17" s="6" t="s">
        <v>74</v>
      </c>
      <c r="C17" s="16" t="s">
        <v>104</v>
      </c>
      <c r="D17" s="6">
        <f>D16*4.5</f>
        <v>1114.875</v>
      </c>
      <c r="E17" s="6">
        <f>E16*4.5</f>
        <v>1115.2487699999999</v>
      </c>
      <c r="F17" s="6">
        <f>F16*4.5</f>
        <v>1149.7409999999998</v>
      </c>
      <c r="G17" s="6">
        <f>G16*4.5</f>
        <v>1185.3</v>
      </c>
      <c r="H17" s="6">
        <f t="shared" ref="H17:Q17" si="1">H16*4.5</f>
        <v>17771.850000000002</v>
      </c>
      <c r="I17" s="6">
        <f t="shared" si="1"/>
        <v>18870.3</v>
      </c>
      <c r="J17" s="6">
        <f t="shared" si="1"/>
        <v>19770.75</v>
      </c>
      <c r="K17" s="6">
        <f t="shared" si="1"/>
        <v>20671.2</v>
      </c>
      <c r="L17" s="6">
        <f t="shared" si="1"/>
        <v>20753.910000000003</v>
      </c>
      <c r="M17" s="6">
        <f t="shared" si="1"/>
        <v>20836.620000000003</v>
      </c>
      <c r="N17" s="6">
        <f t="shared" si="1"/>
        <v>20919.330000000002</v>
      </c>
      <c r="O17" s="18">
        <f t="shared" si="1"/>
        <v>21002.040000000005</v>
      </c>
      <c r="P17" s="18">
        <f t="shared" si="1"/>
        <v>21084.750000000004</v>
      </c>
      <c r="Q17" s="18">
        <f t="shared" si="1"/>
        <v>21084.75</v>
      </c>
    </row>
    <row r="18" spans="1:17" ht="22.5">
      <c r="A18" s="7" t="s">
        <v>67</v>
      </c>
      <c r="B18" s="6" t="s">
        <v>75</v>
      </c>
      <c r="C18" s="16" t="s">
        <v>105</v>
      </c>
      <c r="D18" s="26">
        <v>1.1641999999999999</v>
      </c>
      <c r="E18" s="26">
        <f>F18*0.97</f>
        <v>1.1667159999999999</v>
      </c>
      <c r="F18" s="26">
        <f>G18*0.97</f>
        <v>1.2027999999999999</v>
      </c>
      <c r="G18" s="6">
        <v>1.24</v>
      </c>
      <c r="H18" s="6">
        <v>3.39</v>
      </c>
      <c r="I18" s="6">
        <v>3.92</v>
      </c>
      <c r="J18" s="6">
        <v>4.92</v>
      </c>
      <c r="K18" s="6">
        <v>5.45</v>
      </c>
      <c r="L18" s="6">
        <f>K18+0.022</f>
        <v>5.4720000000000004</v>
      </c>
      <c r="M18" s="6">
        <f>L18+0.022</f>
        <v>5.4940000000000007</v>
      </c>
      <c r="N18" s="6">
        <f>M18+0.022</f>
        <v>5.5160000000000009</v>
      </c>
      <c r="O18" s="6">
        <f>N18+0.022</f>
        <v>5.5380000000000011</v>
      </c>
      <c r="P18" s="6">
        <f>O18+0.022</f>
        <v>5.5600000000000014</v>
      </c>
      <c r="Q18" s="6">
        <v>5.62</v>
      </c>
    </row>
    <row r="19" spans="1:17" ht="22.5">
      <c r="A19" s="7" t="s">
        <v>68</v>
      </c>
      <c r="B19" s="6" t="s">
        <v>76</v>
      </c>
      <c r="C19" s="16" t="s">
        <v>106</v>
      </c>
      <c r="D19" s="6">
        <f>D18*1020</f>
        <v>1187.4839999999999</v>
      </c>
      <c r="E19" s="6">
        <f>E18*1020</f>
        <v>1190.0503199999998</v>
      </c>
      <c r="F19" s="6">
        <f>F18*1020</f>
        <v>1226.8559999999998</v>
      </c>
      <c r="G19" s="6">
        <v>1378.1</v>
      </c>
      <c r="H19" s="6">
        <v>4289.1000000000004</v>
      </c>
      <c r="I19" s="6">
        <v>5023.3999999999996</v>
      </c>
      <c r="J19" s="6">
        <v>6382.8</v>
      </c>
      <c r="K19" s="6">
        <v>7070.4</v>
      </c>
      <c r="L19" s="6">
        <f t="shared" ref="L19:Q19" si="2">L18*1297</f>
        <v>7097.1840000000002</v>
      </c>
      <c r="M19" s="6">
        <f t="shared" si="2"/>
        <v>7125.7180000000008</v>
      </c>
      <c r="N19" s="6">
        <f t="shared" si="2"/>
        <v>7154.2520000000013</v>
      </c>
      <c r="O19" s="6">
        <f t="shared" si="2"/>
        <v>7182.7860000000019</v>
      </c>
      <c r="P19" s="6">
        <f t="shared" si="2"/>
        <v>7211.3200000000015</v>
      </c>
      <c r="Q19" s="6">
        <f t="shared" si="2"/>
        <v>7289.14</v>
      </c>
    </row>
    <row r="20" spans="1:17" ht="22.5">
      <c r="A20" s="7" t="s">
        <v>69</v>
      </c>
      <c r="B20" s="6" t="s">
        <v>77</v>
      </c>
      <c r="C20" s="16" t="s">
        <v>107</v>
      </c>
      <c r="D20" s="6">
        <v>8.3800000000000008</v>
      </c>
      <c r="E20" s="27">
        <f>F20*0.97</f>
        <v>8.4210549999999991</v>
      </c>
      <c r="F20" s="27">
        <f>G20*0.97</f>
        <v>8.6814999999999998</v>
      </c>
      <c r="G20" s="6">
        <v>8.9499999999999993</v>
      </c>
      <c r="H20" s="6">
        <v>178.95</v>
      </c>
      <c r="I20" s="6">
        <v>179.05</v>
      </c>
      <c r="J20" s="6">
        <v>489.53</v>
      </c>
      <c r="K20" s="6">
        <v>800.33</v>
      </c>
      <c r="L20" s="6">
        <f>K20+3.19</f>
        <v>803.5200000000001</v>
      </c>
      <c r="M20" s="6">
        <f>L20+3.19</f>
        <v>806.71000000000015</v>
      </c>
      <c r="N20" s="6">
        <f>M20+3.19</f>
        <v>809.9000000000002</v>
      </c>
      <c r="O20" s="6">
        <f>N20+3.19</f>
        <v>813.09000000000026</v>
      </c>
      <c r="P20" s="6">
        <f>O20+3.19</f>
        <v>816.28000000000031</v>
      </c>
      <c r="Q20" s="6">
        <v>816.3</v>
      </c>
    </row>
    <row r="21" spans="1:17" ht="22.5">
      <c r="A21" s="7" t="s">
        <v>70</v>
      </c>
      <c r="B21" s="6" t="s">
        <v>78</v>
      </c>
      <c r="C21" s="16" t="s">
        <v>104</v>
      </c>
      <c r="D21" s="18">
        <f>D20*18</f>
        <v>150.84</v>
      </c>
      <c r="E21" s="18">
        <f>E20*18</f>
        <v>151.57898999999998</v>
      </c>
      <c r="F21" s="18">
        <f>F20*20</f>
        <v>173.63</v>
      </c>
      <c r="G21" s="18">
        <f>G20*20</f>
        <v>179</v>
      </c>
      <c r="H21" s="18">
        <f>H20*22</f>
        <v>3936.8999999999996</v>
      </c>
      <c r="I21" s="18">
        <f>I20*20</f>
        <v>3581</v>
      </c>
      <c r="J21" s="18">
        <v>13581.4</v>
      </c>
      <c r="K21" s="18">
        <v>20242.900000000001</v>
      </c>
      <c r="L21" s="18">
        <f>L20*25.3</f>
        <v>20329.056000000004</v>
      </c>
      <c r="M21" s="18">
        <f>M20*25.3</f>
        <v>20409.763000000003</v>
      </c>
      <c r="N21" s="18">
        <f>N20*27.7</f>
        <v>22434.230000000007</v>
      </c>
      <c r="O21" s="18">
        <f>O20*29.4</f>
        <v>23904.846000000005</v>
      </c>
      <c r="P21" s="18">
        <f>P20*30.2</f>
        <v>24651.65600000001</v>
      </c>
      <c r="Q21" s="18">
        <f>Q20*30.5</f>
        <v>24897.149999999998</v>
      </c>
    </row>
    <row r="22" spans="1:17" ht="22.5">
      <c r="A22" s="7" t="s">
        <v>71</v>
      </c>
      <c r="B22" s="6" t="s">
        <v>79</v>
      </c>
      <c r="C22" s="16" t="s">
        <v>108</v>
      </c>
      <c r="D22" s="6">
        <v>5.05</v>
      </c>
      <c r="E22" s="6">
        <v>5.05</v>
      </c>
      <c r="F22" s="6">
        <v>5.0999999999999996</v>
      </c>
      <c r="G22" s="6">
        <v>5.0999999999999996</v>
      </c>
      <c r="H22" s="6">
        <v>9.4</v>
      </c>
      <c r="I22" s="6">
        <v>71.8</v>
      </c>
      <c r="J22" s="6">
        <v>76.7</v>
      </c>
      <c r="K22" s="6">
        <v>81</v>
      </c>
      <c r="L22" s="6">
        <f>K22-0.32</f>
        <v>80.680000000000007</v>
      </c>
      <c r="M22" s="6">
        <f>L22-0.32</f>
        <v>80.360000000000014</v>
      </c>
      <c r="N22" s="6">
        <f>M22-0.32</f>
        <v>80.04000000000002</v>
      </c>
      <c r="O22" s="6">
        <f>N22-0.32</f>
        <v>79.720000000000027</v>
      </c>
      <c r="P22" s="6">
        <f>O22-0.32</f>
        <v>79.400000000000034</v>
      </c>
      <c r="Q22" s="6">
        <v>82.6</v>
      </c>
    </row>
    <row r="23" spans="1:17" ht="22.5">
      <c r="A23" s="7" t="s">
        <v>72</v>
      </c>
      <c r="B23" s="6" t="s">
        <v>80</v>
      </c>
      <c r="C23" s="16" t="s">
        <v>62</v>
      </c>
      <c r="D23" s="18">
        <f>D22*2.7</f>
        <v>13.635</v>
      </c>
      <c r="E23" s="18">
        <f>E22*2.7</f>
        <v>13.635</v>
      </c>
      <c r="F23" s="18">
        <f>F22*2.7</f>
        <v>13.77</v>
      </c>
      <c r="G23" s="6">
        <v>15.3</v>
      </c>
      <c r="H23" s="6">
        <v>28.2</v>
      </c>
      <c r="I23" s="6">
        <v>215.9</v>
      </c>
      <c r="J23" s="6">
        <v>230.7</v>
      </c>
      <c r="K23" s="6">
        <v>243.8</v>
      </c>
      <c r="L23" s="6">
        <f t="shared" ref="L23:Q23" si="3">L22*3.3</f>
        <v>266.24400000000003</v>
      </c>
      <c r="M23" s="6">
        <f t="shared" si="3"/>
        <v>265.18800000000005</v>
      </c>
      <c r="N23" s="6">
        <f t="shared" si="3"/>
        <v>264.13200000000006</v>
      </c>
      <c r="O23" s="6">
        <f t="shared" si="3"/>
        <v>263.07600000000008</v>
      </c>
      <c r="P23" s="6">
        <f t="shared" si="3"/>
        <v>262.0200000000001</v>
      </c>
      <c r="Q23" s="6">
        <f t="shared" si="3"/>
        <v>272.58</v>
      </c>
    </row>
    <row r="24" spans="1:17" ht="14.25">
      <c r="A24" s="30" t="s">
        <v>83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2"/>
    </row>
    <row r="25" spans="1:17" ht="56.25">
      <c r="A25" s="7" t="s">
        <v>84</v>
      </c>
      <c r="B25" s="16" t="s">
        <v>109</v>
      </c>
      <c r="C25" s="22" t="s">
        <v>131</v>
      </c>
      <c r="D25" s="7">
        <v>0.34</v>
      </c>
      <c r="E25" s="7">
        <v>0.28000000000000003</v>
      </c>
      <c r="F25" s="7">
        <v>0.24</v>
      </c>
      <c r="G25" s="7">
        <v>0.24</v>
      </c>
      <c r="H25" s="7">
        <v>0.23</v>
      </c>
      <c r="I25" s="7">
        <v>0.21</v>
      </c>
      <c r="J25" s="7">
        <v>0.19</v>
      </c>
      <c r="K25" s="7">
        <v>0.184</v>
      </c>
      <c r="L25" s="7">
        <v>0.183</v>
      </c>
      <c r="M25" s="7">
        <v>0.183</v>
      </c>
      <c r="N25" s="7">
        <v>0.182</v>
      </c>
      <c r="O25" s="7">
        <v>0.18099999999999999</v>
      </c>
      <c r="P25" s="7">
        <v>0.18099999999999999</v>
      </c>
      <c r="Q25" s="7">
        <v>0.18099999999999999</v>
      </c>
    </row>
    <row r="26" spans="1:17" ht="45">
      <c r="A26" s="7" t="s">
        <v>85</v>
      </c>
      <c r="B26" s="16" t="s">
        <v>110</v>
      </c>
      <c r="C26" s="22" t="s">
        <v>131</v>
      </c>
      <c r="D26" s="7">
        <v>0.37</v>
      </c>
      <c r="E26" s="7">
        <v>0.32</v>
      </c>
      <c r="F26" s="7">
        <v>0.28000000000000003</v>
      </c>
      <c r="G26" s="7">
        <v>0.23</v>
      </c>
      <c r="H26" s="7">
        <v>0.15</v>
      </c>
      <c r="I26" s="7">
        <v>0.01</v>
      </c>
      <c r="J26" s="7">
        <v>0.01</v>
      </c>
      <c r="K26" s="7">
        <v>0.01</v>
      </c>
      <c r="L26" s="7">
        <v>0.01</v>
      </c>
      <c r="M26" s="7">
        <v>0.01</v>
      </c>
      <c r="N26" s="7">
        <v>0.01</v>
      </c>
      <c r="O26" s="7">
        <v>0.01</v>
      </c>
      <c r="P26" s="7">
        <v>0.01</v>
      </c>
      <c r="Q26" s="7">
        <v>0.01</v>
      </c>
    </row>
    <row r="27" spans="1:17" ht="67.5" customHeight="1">
      <c r="A27" s="7" t="s">
        <v>86</v>
      </c>
      <c r="B27" s="16" t="s">
        <v>111</v>
      </c>
      <c r="C27" s="23" t="s">
        <v>132</v>
      </c>
      <c r="D27" s="7">
        <f>D26/D25</f>
        <v>1.088235294117647</v>
      </c>
      <c r="E27" s="7">
        <f t="shared" ref="E27:Q27" si="4">E26/E25</f>
        <v>1.1428571428571428</v>
      </c>
      <c r="F27" s="7">
        <f t="shared" si="4"/>
        <v>1.1666666666666667</v>
      </c>
      <c r="G27" s="7">
        <f t="shared" si="4"/>
        <v>0.95833333333333337</v>
      </c>
      <c r="H27" s="7">
        <f t="shared" si="4"/>
        <v>0.65217391304347816</v>
      </c>
      <c r="I27" s="7">
        <f t="shared" si="4"/>
        <v>4.7619047619047623E-2</v>
      </c>
      <c r="J27" s="7">
        <f t="shared" si="4"/>
        <v>5.2631578947368418E-2</v>
      </c>
      <c r="K27" s="7">
        <f t="shared" si="4"/>
        <v>5.4347826086956527E-2</v>
      </c>
      <c r="L27" s="7">
        <f t="shared" si="4"/>
        <v>5.4644808743169404E-2</v>
      </c>
      <c r="M27" s="7">
        <f t="shared" si="4"/>
        <v>5.4644808743169404E-2</v>
      </c>
      <c r="N27" s="7">
        <f t="shared" si="4"/>
        <v>5.4945054945054951E-2</v>
      </c>
      <c r="O27" s="7">
        <f t="shared" si="4"/>
        <v>5.5248618784530391E-2</v>
      </c>
      <c r="P27" s="7">
        <f t="shared" si="4"/>
        <v>5.5248618784530391E-2</v>
      </c>
      <c r="Q27" s="7">
        <f t="shared" si="4"/>
        <v>5.5248618784530391E-2</v>
      </c>
    </row>
    <row r="28" spans="1:17" ht="35.25" customHeight="1">
      <c r="A28" s="7" t="s">
        <v>87</v>
      </c>
      <c r="B28" s="16" t="s">
        <v>112</v>
      </c>
      <c r="C28" s="22" t="s">
        <v>133</v>
      </c>
      <c r="D28" s="7">
        <v>2.95</v>
      </c>
      <c r="E28" s="7">
        <v>2.68</v>
      </c>
      <c r="F28" s="7">
        <v>2.4</v>
      </c>
      <c r="G28" s="7">
        <v>2.3199999999999998</v>
      </c>
      <c r="H28" s="7">
        <v>2.25</v>
      </c>
      <c r="I28" s="7">
        <v>2.12</v>
      </c>
      <c r="J28" s="7">
        <v>2.0699999999999998</v>
      </c>
      <c r="K28" s="7">
        <v>2.04</v>
      </c>
      <c r="L28" s="7">
        <v>2.0299999999999998</v>
      </c>
      <c r="M28" s="7">
        <v>2.0299999999999998</v>
      </c>
      <c r="N28" s="7">
        <v>2.02</v>
      </c>
      <c r="O28" s="7">
        <v>2.0099999999999998</v>
      </c>
      <c r="P28" s="7">
        <v>2</v>
      </c>
      <c r="Q28" s="7">
        <v>1.99</v>
      </c>
    </row>
    <row r="29" spans="1:17" ht="45">
      <c r="A29" s="7" t="s">
        <v>88</v>
      </c>
      <c r="B29" s="16" t="s">
        <v>113</v>
      </c>
      <c r="C29" s="22" t="s">
        <v>133</v>
      </c>
      <c r="D29" s="7">
        <v>17.399999999999999</v>
      </c>
      <c r="E29" s="7">
        <v>13.2</v>
      </c>
      <c r="F29" s="7">
        <v>11.78</v>
      </c>
      <c r="G29" s="7">
        <v>10.28</v>
      </c>
      <c r="H29" s="7">
        <v>7.4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</row>
    <row r="30" spans="1:17" ht="78.75" customHeight="1">
      <c r="A30" s="7" t="s">
        <v>89</v>
      </c>
      <c r="B30" s="16" t="s">
        <v>114</v>
      </c>
      <c r="C30" s="24" t="s">
        <v>132</v>
      </c>
      <c r="D30" s="7">
        <f>D29/D28</f>
        <v>5.8983050847457621</v>
      </c>
      <c r="E30" s="7">
        <f t="shared" ref="E30:Q30" si="5">E29/E28</f>
        <v>4.9253731343283578</v>
      </c>
      <c r="F30" s="7">
        <f t="shared" si="5"/>
        <v>4.9083333333333332</v>
      </c>
      <c r="G30" s="7">
        <f t="shared" si="5"/>
        <v>4.431034482758621</v>
      </c>
      <c r="H30" s="7">
        <f t="shared" si="5"/>
        <v>3.2888888888888892</v>
      </c>
      <c r="I30" s="7">
        <f t="shared" si="5"/>
        <v>0</v>
      </c>
      <c r="J30" s="7">
        <f t="shared" si="5"/>
        <v>0</v>
      </c>
      <c r="K30" s="7">
        <f t="shared" si="5"/>
        <v>0</v>
      </c>
      <c r="L30" s="7">
        <f t="shared" si="5"/>
        <v>0</v>
      </c>
      <c r="M30" s="7">
        <f t="shared" si="5"/>
        <v>0</v>
      </c>
      <c r="N30" s="7">
        <f t="shared" si="5"/>
        <v>0</v>
      </c>
      <c r="O30" s="7">
        <f t="shared" si="5"/>
        <v>0</v>
      </c>
      <c r="P30" s="7">
        <f t="shared" si="5"/>
        <v>0</v>
      </c>
      <c r="Q30" s="7">
        <f t="shared" si="5"/>
        <v>0</v>
      </c>
    </row>
    <row r="31" spans="1:17" ht="35.25" customHeight="1">
      <c r="A31" s="7" t="s">
        <v>90</v>
      </c>
      <c r="B31" s="16" t="s">
        <v>115</v>
      </c>
      <c r="C31" s="25" t="s">
        <v>134</v>
      </c>
      <c r="D31" s="7">
        <v>74.540000000000006</v>
      </c>
      <c r="E31" s="7">
        <v>69.34</v>
      </c>
      <c r="F31" s="7">
        <v>65.27</v>
      </c>
      <c r="G31" s="7">
        <v>62.32</v>
      </c>
      <c r="H31" s="7">
        <f>G31-2.3</f>
        <v>60.02</v>
      </c>
      <c r="I31" s="7">
        <f>H31-2.3</f>
        <v>57.720000000000006</v>
      </c>
      <c r="J31" s="7">
        <f>I31-2.2</f>
        <v>55.52</v>
      </c>
      <c r="K31" s="7">
        <v>55.48</v>
      </c>
      <c r="L31" s="7">
        <f>K31-0.22</f>
        <v>55.26</v>
      </c>
      <c r="M31" s="7">
        <f>L31-0.22</f>
        <v>55.04</v>
      </c>
      <c r="N31" s="7">
        <f>M31-0.22</f>
        <v>54.82</v>
      </c>
      <c r="O31" s="7">
        <f>N31-0.22</f>
        <v>54.6</v>
      </c>
      <c r="P31" s="7">
        <f>O31-0.2</f>
        <v>54.4</v>
      </c>
      <c r="Q31" s="7">
        <v>54.37</v>
      </c>
    </row>
    <row r="32" spans="1:17" ht="45">
      <c r="A32" s="7" t="s">
        <v>91</v>
      </c>
      <c r="B32" s="16" t="s">
        <v>116</v>
      </c>
      <c r="C32" s="25" t="s">
        <v>134</v>
      </c>
      <c r="D32" s="7">
        <v>207.84</v>
      </c>
      <c r="E32" s="7">
        <v>198.57</v>
      </c>
      <c r="F32" s="7">
        <v>191.35</v>
      </c>
      <c r="G32" s="7">
        <v>185.61</v>
      </c>
      <c r="H32" s="7">
        <v>154.66999999999999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</row>
    <row r="33" spans="1:17" ht="78.75" customHeight="1">
      <c r="A33" s="7" t="s">
        <v>92</v>
      </c>
      <c r="B33" s="16" t="s">
        <v>117</v>
      </c>
      <c r="C33" s="23" t="s">
        <v>132</v>
      </c>
      <c r="D33" s="7">
        <f>D32/D31</f>
        <v>2.7883015830426614</v>
      </c>
      <c r="E33" s="7">
        <f t="shared" ref="E33:Q33" si="6">E32/E31</f>
        <v>2.8637150274012111</v>
      </c>
      <c r="F33" s="7">
        <f t="shared" si="6"/>
        <v>2.9316684541136819</v>
      </c>
      <c r="G33" s="7">
        <f t="shared" si="6"/>
        <v>2.9783376123234917</v>
      </c>
      <c r="H33" s="7">
        <f t="shared" si="6"/>
        <v>2.5769743418860376</v>
      </c>
      <c r="I33" s="7">
        <f t="shared" si="6"/>
        <v>0</v>
      </c>
      <c r="J33" s="7">
        <f t="shared" si="6"/>
        <v>0</v>
      </c>
      <c r="K33" s="7">
        <f t="shared" si="6"/>
        <v>0</v>
      </c>
      <c r="L33" s="7">
        <f t="shared" si="6"/>
        <v>0</v>
      </c>
      <c r="M33" s="7">
        <f t="shared" si="6"/>
        <v>0</v>
      </c>
      <c r="N33" s="7">
        <f t="shared" si="6"/>
        <v>0</v>
      </c>
      <c r="O33" s="7">
        <f t="shared" si="6"/>
        <v>0</v>
      </c>
      <c r="P33" s="7">
        <f t="shared" si="6"/>
        <v>0</v>
      </c>
      <c r="Q33" s="7">
        <f t="shared" si="6"/>
        <v>0</v>
      </c>
    </row>
    <row r="34" spans="1:17" ht="56.25">
      <c r="A34" s="7" t="s">
        <v>93</v>
      </c>
      <c r="B34" s="16" t="s">
        <v>118</v>
      </c>
      <c r="C34" s="23" t="s">
        <v>3</v>
      </c>
      <c r="D34" s="11">
        <v>87</v>
      </c>
      <c r="E34" s="11">
        <v>94</v>
      </c>
      <c r="F34" s="11">
        <v>98.5</v>
      </c>
      <c r="G34" s="11">
        <v>99.5</v>
      </c>
      <c r="H34" s="11">
        <v>100</v>
      </c>
      <c r="I34" s="11">
        <v>100</v>
      </c>
      <c r="J34" s="11">
        <v>100</v>
      </c>
      <c r="K34" s="11">
        <v>100</v>
      </c>
      <c r="L34" s="11">
        <v>100</v>
      </c>
      <c r="M34" s="11">
        <v>100</v>
      </c>
      <c r="N34" s="11">
        <v>100</v>
      </c>
      <c r="O34" s="11">
        <v>100</v>
      </c>
      <c r="P34" s="11">
        <v>100</v>
      </c>
      <c r="Q34" s="11">
        <v>100</v>
      </c>
    </row>
    <row r="35" spans="1:17" ht="56.25">
      <c r="A35" s="7" t="s">
        <v>94</v>
      </c>
      <c r="B35" s="16" t="s">
        <v>119</v>
      </c>
      <c r="C35" s="23" t="s">
        <v>3</v>
      </c>
      <c r="D35" s="11">
        <v>42.6</v>
      </c>
      <c r="E35" s="11">
        <v>48.8</v>
      </c>
      <c r="F35" s="17" t="s">
        <v>127</v>
      </c>
      <c r="G35" s="11">
        <v>87.4</v>
      </c>
      <c r="H35" s="11">
        <v>96</v>
      </c>
      <c r="I35" s="11">
        <v>98.5</v>
      </c>
      <c r="J35" s="11">
        <v>98.5</v>
      </c>
      <c r="K35" s="11">
        <v>98.5</v>
      </c>
      <c r="L35" s="11">
        <v>98.5</v>
      </c>
      <c r="M35" s="11">
        <v>98.5</v>
      </c>
      <c r="N35" s="11">
        <v>98.5</v>
      </c>
      <c r="O35" s="11">
        <v>98.5</v>
      </c>
      <c r="P35" s="11">
        <v>98.5</v>
      </c>
      <c r="Q35" s="11">
        <v>98.5</v>
      </c>
    </row>
    <row r="36" spans="1:17" ht="57.75" customHeight="1">
      <c r="A36" s="7" t="s">
        <v>95</v>
      </c>
      <c r="B36" s="16" t="s">
        <v>120</v>
      </c>
      <c r="C36" s="23" t="s">
        <v>3</v>
      </c>
      <c r="D36" s="11">
        <v>54.2</v>
      </c>
      <c r="E36" s="11">
        <v>57.8</v>
      </c>
      <c r="F36" s="11">
        <v>84.5</v>
      </c>
      <c r="G36" s="11">
        <v>94.8</v>
      </c>
      <c r="H36" s="11">
        <v>95</v>
      </c>
      <c r="I36" s="11">
        <v>96</v>
      </c>
      <c r="J36" s="11">
        <v>97</v>
      </c>
      <c r="K36" s="11">
        <v>98</v>
      </c>
      <c r="L36" s="11">
        <v>100</v>
      </c>
      <c r="M36" s="11">
        <v>100</v>
      </c>
      <c r="N36" s="11">
        <v>100</v>
      </c>
      <c r="O36" s="11">
        <v>100</v>
      </c>
      <c r="P36" s="11">
        <v>100</v>
      </c>
      <c r="Q36" s="11">
        <v>100</v>
      </c>
    </row>
    <row r="37" spans="1:17" ht="67.5">
      <c r="A37" s="7" t="s">
        <v>96</v>
      </c>
      <c r="B37" s="16" t="s">
        <v>121</v>
      </c>
      <c r="C37" s="23" t="s">
        <v>132</v>
      </c>
      <c r="D37" s="11">
        <v>45.6</v>
      </c>
      <c r="E37" s="11">
        <v>75.599999999999994</v>
      </c>
      <c r="F37" s="17" t="s">
        <v>147</v>
      </c>
      <c r="G37" s="11">
        <v>85</v>
      </c>
      <c r="H37" s="11">
        <v>89</v>
      </c>
      <c r="I37" s="11">
        <v>91</v>
      </c>
      <c r="J37" s="11">
        <v>95</v>
      </c>
      <c r="K37" s="11">
        <v>100</v>
      </c>
      <c r="L37" s="11">
        <v>100</v>
      </c>
      <c r="M37" s="11">
        <v>100</v>
      </c>
      <c r="N37" s="11">
        <v>100</v>
      </c>
      <c r="O37" s="11">
        <v>100</v>
      </c>
      <c r="P37" s="11">
        <v>100</v>
      </c>
      <c r="Q37" s="11">
        <v>100</v>
      </c>
    </row>
    <row r="38" spans="1:17" ht="33.75">
      <c r="A38" s="7" t="s">
        <v>97</v>
      </c>
      <c r="B38" s="16" t="s">
        <v>122</v>
      </c>
      <c r="C38" s="23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>
      <c r="A39" s="7" t="s">
        <v>98</v>
      </c>
      <c r="B39" s="16" t="s">
        <v>123</v>
      </c>
      <c r="C39" s="23" t="s">
        <v>3</v>
      </c>
      <c r="D39" s="19">
        <v>8</v>
      </c>
      <c r="E39" s="19">
        <v>6</v>
      </c>
      <c r="F39" s="19">
        <v>7</v>
      </c>
      <c r="G39" s="19">
        <v>9</v>
      </c>
      <c r="H39" s="19">
        <v>10</v>
      </c>
      <c r="I39" s="19">
        <v>9</v>
      </c>
      <c r="J39" s="19">
        <v>9</v>
      </c>
      <c r="K39" s="19">
        <v>9</v>
      </c>
      <c r="L39" s="19">
        <v>9</v>
      </c>
      <c r="M39" s="19">
        <v>9</v>
      </c>
      <c r="N39" s="19">
        <v>9</v>
      </c>
      <c r="O39" s="19">
        <v>9</v>
      </c>
      <c r="P39" s="19">
        <v>9</v>
      </c>
      <c r="Q39" s="19">
        <v>9</v>
      </c>
    </row>
    <row r="40" spans="1:17">
      <c r="A40" s="7" t="s">
        <v>99</v>
      </c>
      <c r="B40" s="16" t="s">
        <v>124</v>
      </c>
      <c r="C40" s="23" t="s">
        <v>3</v>
      </c>
      <c r="D40" s="19">
        <v>8</v>
      </c>
      <c r="E40" s="19">
        <v>9</v>
      </c>
      <c r="F40" s="19">
        <v>9</v>
      </c>
      <c r="G40" s="19">
        <v>13</v>
      </c>
      <c r="H40" s="19">
        <v>13</v>
      </c>
      <c r="I40" s="19">
        <v>10</v>
      </c>
      <c r="J40" s="19">
        <v>10</v>
      </c>
      <c r="K40" s="19">
        <v>10</v>
      </c>
      <c r="L40" s="19">
        <v>10</v>
      </c>
      <c r="M40" s="19">
        <v>10</v>
      </c>
      <c r="N40" s="19">
        <v>10</v>
      </c>
      <c r="O40" s="19">
        <v>10</v>
      </c>
      <c r="P40" s="19">
        <v>10</v>
      </c>
      <c r="Q40" s="19">
        <v>10</v>
      </c>
    </row>
    <row r="41" spans="1:17" ht="45">
      <c r="A41" s="7" t="s">
        <v>100</v>
      </c>
      <c r="B41" s="16" t="s">
        <v>125</v>
      </c>
      <c r="C41" s="23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22.5">
      <c r="A42" s="7" t="s">
        <v>101</v>
      </c>
      <c r="B42" s="16" t="s">
        <v>123</v>
      </c>
      <c r="C42" s="22" t="s">
        <v>104</v>
      </c>
      <c r="D42" s="7" t="s">
        <v>132</v>
      </c>
      <c r="E42" s="19">
        <v>0</v>
      </c>
      <c r="F42" s="19">
        <f>F39-E39</f>
        <v>1</v>
      </c>
      <c r="G42" s="19">
        <f t="shared" ref="G42:Q42" si="7">G39-F39</f>
        <v>2</v>
      </c>
      <c r="H42" s="19">
        <f t="shared" si="7"/>
        <v>1</v>
      </c>
      <c r="I42" s="19">
        <v>0</v>
      </c>
      <c r="J42" s="20">
        <f t="shared" si="7"/>
        <v>0</v>
      </c>
      <c r="K42" s="20">
        <f t="shared" si="7"/>
        <v>0</v>
      </c>
      <c r="L42" s="20">
        <f t="shared" si="7"/>
        <v>0</v>
      </c>
      <c r="M42" s="20">
        <f t="shared" si="7"/>
        <v>0</v>
      </c>
      <c r="N42" s="20">
        <f t="shared" si="7"/>
        <v>0</v>
      </c>
      <c r="O42" s="20">
        <f t="shared" si="7"/>
        <v>0</v>
      </c>
      <c r="P42" s="20">
        <f t="shared" si="7"/>
        <v>0</v>
      </c>
      <c r="Q42" s="20">
        <f t="shared" si="7"/>
        <v>0</v>
      </c>
    </row>
    <row r="43" spans="1:17" ht="22.5">
      <c r="A43" s="7" t="s">
        <v>102</v>
      </c>
      <c r="B43" s="16" t="s">
        <v>124</v>
      </c>
      <c r="C43" s="22" t="s">
        <v>104</v>
      </c>
      <c r="D43" s="7" t="s">
        <v>132</v>
      </c>
      <c r="E43" s="19">
        <f>E40-D40</f>
        <v>1</v>
      </c>
      <c r="F43" s="19">
        <f>F40-E40</f>
        <v>0</v>
      </c>
      <c r="G43" s="19">
        <f t="shared" ref="G43:Q43" si="8">G40-F40</f>
        <v>4</v>
      </c>
      <c r="H43" s="19">
        <f t="shared" si="8"/>
        <v>0</v>
      </c>
      <c r="I43" s="19">
        <v>0</v>
      </c>
      <c r="J43" s="20">
        <f t="shared" si="8"/>
        <v>0</v>
      </c>
      <c r="K43" s="20">
        <f t="shared" si="8"/>
        <v>0</v>
      </c>
      <c r="L43" s="20">
        <f t="shared" si="8"/>
        <v>0</v>
      </c>
      <c r="M43" s="20">
        <f t="shared" si="8"/>
        <v>0</v>
      </c>
      <c r="N43" s="20">
        <f t="shared" si="8"/>
        <v>0</v>
      </c>
      <c r="O43" s="20">
        <f t="shared" si="8"/>
        <v>0</v>
      </c>
      <c r="P43" s="20">
        <f t="shared" si="8"/>
        <v>0</v>
      </c>
      <c r="Q43" s="20">
        <f t="shared" si="8"/>
        <v>0</v>
      </c>
    </row>
    <row r="44" spans="1:17" ht="43.5" customHeight="1">
      <c r="A44" s="7" t="s">
        <v>135</v>
      </c>
      <c r="B44" s="16" t="s">
        <v>137</v>
      </c>
      <c r="C44" s="23" t="s">
        <v>3</v>
      </c>
      <c r="D44" s="7">
        <v>0</v>
      </c>
      <c r="E44" s="7">
        <v>0</v>
      </c>
      <c r="F44" s="7">
        <v>0</v>
      </c>
      <c r="G44" s="7">
        <v>0</v>
      </c>
      <c r="H44" s="7"/>
      <c r="I44" s="7">
        <v>100</v>
      </c>
      <c r="J44" s="7"/>
      <c r="K44" s="7"/>
      <c r="L44" s="7"/>
      <c r="M44" s="7"/>
      <c r="N44" s="7"/>
      <c r="O44" s="7"/>
      <c r="P44" s="7"/>
      <c r="Q44" s="7"/>
    </row>
    <row r="45" spans="1:17" ht="25.5" customHeight="1">
      <c r="A45" s="7" t="s">
        <v>136</v>
      </c>
      <c r="B45" s="16" t="s">
        <v>138</v>
      </c>
      <c r="C45" s="23" t="s">
        <v>139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5</v>
      </c>
      <c r="L45" s="7">
        <v>15</v>
      </c>
      <c r="M45" s="7">
        <v>20</v>
      </c>
      <c r="N45" s="7">
        <v>25</v>
      </c>
      <c r="O45" s="7">
        <v>40</v>
      </c>
      <c r="P45" s="7">
        <v>50</v>
      </c>
      <c r="Q45" s="7">
        <v>59</v>
      </c>
    </row>
    <row r="46" spans="1:17" s="5" customFormat="1" ht="14.25">
      <c r="A46" s="28" t="s">
        <v>58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7" ht="89.25" customHeight="1">
      <c r="A47" s="11" t="s">
        <v>8</v>
      </c>
      <c r="B47" s="11" t="s">
        <v>9</v>
      </c>
      <c r="C47" s="12" t="s">
        <v>3</v>
      </c>
      <c r="D47" s="11">
        <v>100</v>
      </c>
      <c r="E47" s="11">
        <v>100</v>
      </c>
      <c r="F47" s="11">
        <v>100</v>
      </c>
      <c r="G47" s="11">
        <v>100</v>
      </c>
      <c r="H47" s="11">
        <v>100</v>
      </c>
      <c r="I47" s="11">
        <v>100</v>
      </c>
      <c r="J47" s="11">
        <v>100</v>
      </c>
      <c r="K47" s="11">
        <v>100</v>
      </c>
      <c r="L47" s="11">
        <v>100</v>
      </c>
      <c r="M47" s="11">
        <v>100</v>
      </c>
      <c r="N47" s="11">
        <v>100</v>
      </c>
      <c r="O47" s="11">
        <v>100</v>
      </c>
      <c r="P47" s="11">
        <v>100</v>
      </c>
      <c r="Q47" s="11">
        <v>100</v>
      </c>
    </row>
    <row r="48" spans="1:17" ht="78" customHeight="1">
      <c r="A48" s="11" t="s">
        <v>10</v>
      </c>
      <c r="B48" s="11" t="s">
        <v>11</v>
      </c>
      <c r="C48" s="12" t="s">
        <v>3</v>
      </c>
      <c r="D48" s="14">
        <v>25.1</v>
      </c>
      <c r="E48" s="14">
        <v>28.5</v>
      </c>
      <c r="F48" s="14">
        <v>33.799999999999997</v>
      </c>
      <c r="G48" s="11">
        <v>90</v>
      </c>
      <c r="H48" s="11">
        <v>100</v>
      </c>
      <c r="I48" s="11">
        <v>100</v>
      </c>
      <c r="J48" s="11">
        <v>100</v>
      </c>
      <c r="K48" s="11">
        <v>100</v>
      </c>
      <c r="L48" s="11">
        <v>100</v>
      </c>
      <c r="M48" s="11">
        <v>100</v>
      </c>
      <c r="N48" s="11">
        <v>100</v>
      </c>
      <c r="O48" s="11">
        <v>100</v>
      </c>
      <c r="P48" s="11">
        <v>100</v>
      </c>
      <c r="Q48" s="11">
        <v>100</v>
      </c>
    </row>
    <row r="49" spans="1:17" ht="90" customHeight="1">
      <c r="A49" s="11" t="s">
        <v>12</v>
      </c>
      <c r="B49" s="11" t="s">
        <v>13</v>
      </c>
      <c r="C49" s="12" t="s">
        <v>3</v>
      </c>
      <c r="D49" s="11">
        <v>45.6</v>
      </c>
      <c r="E49" s="11">
        <v>54.2</v>
      </c>
      <c r="F49" s="14">
        <v>66.2</v>
      </c>
      <c r="G49" s="11">
        <v>90</v>
      </c>
      <c r="H49" s="11">
        <v>100</v>
      </c>
      <c r="I49" s="11">
        <v>100</v>
      </c>
      <c r="J49" s="11">
        <v>100</v>
      </c>
      <c r="K49" s="11">
        <v>100</v>
      </c>
      <c r="L49" s="11">
        <v>100</v>
      </c>
      <c r="M49" s="11">
        <v>100</v>
      </c>
      <c r="N49" s="11">
        <v>100</v>
      </c>
      <c r="O49" s="11">
        <v>100</v>
      </c>
      <c r="P49" s="11">
        <v>100</v>
      </c>
      <c r="Q49" s="11">
        <v>100</v>
      </c>
    </row>
    <row r="50" spans="1:17" ht="78.75" customHeight="1">
      <c r="A50" s="11" t="s">
        <v>14</v>
      </c>
      <c r="B50" s="11" t="s">
        <v>15</v>
      </c>
      <c r="C50" s="12" t="s">
        <v>3</v>
      </c>
      <c r="D50" s="11">
        <v>0</v>
      </c>
      <c r="E50" s="11">
        <v>1.5</v>
      </c>
      <c r="F50" s="13">
        <v>2.8000000000000001E-2</v>
      </c>
      <c r="G50" s="11">
        <v>85</v>
      </c>
      <c r="H50" s="11">
        <v>100</v>
      </c>
      <c r="I50" s="11">
        <v>100</v>
      </c>
      <c r="J50" s="11">
        <v>100</v>
      </c>
      <c r="K50" s="11">
        <v>100</v>
      </c>
      <c r="L50" s="11">
        <v>100</v>
      </c>
      <c r="M50" s="11">
        <v>100</v>
      </c>
      <c r="N50" s="11">
        <v>100</v>
      </c>
      <c r="O50" s="11">
        <v>100</v>
      </c>
      <c r="P50" s="11">
        <v>100</v>
      </c>
      <c r="Q50" s="11">
        <v>100</v>
      </c>
    </row>
    <row r="51" spans="1:17" ht="78" customHeight="1">
      <c r="A51" s="11" t="s">
        <v>16</v>
      </c>
      <c r="B51" s="11" t="s">
        <v>17</v>
      </c>
      <c r="C51" s="12" t="s">
        <v>3</v>
      </c>
      <c r="D51" s="11">
        <v>0</v>
      </c>
      <c r="E51" s="11">
        <v>14.2</v>
      </c>
      <c r="F51" s="13">
        <v>0.29299999999999998</v>
      </c>
      <c r="G51" s="11">
        <v>85</v>
      </c>
      <c r="H51" s="11">
        <v>100</v>
      </c>
      <c r="I51" s="11">
        <v>100</v>
      </c>
      <c r="J51" s="11">
        <v>100</v>
      </c>
      <c r="K51" s="11">
        <v>100</v>
      </c>
      <c r="L51" s="11">
        <v>100</v>
      </c>
      <c r="M51" s="11">
        <v>100</v>
      </c>
      <c r="N51" s="11">
        <v>100</v>
      </c>
      <c r="O51" s="11">
        <v>100</v>
      </c>
      <c r="P51" s="11">
        <v>100</v>
      </c>
      <c r="Q51" s="11">
        <v>100</v>
      </c>
    </row>
    <row r="52" spans="1:17" ht="90" customHeight="1">
      <c r="A52" s="11" t="s">
        <v>18</v>
      </c>
      <c r="B52" s="11" t="s">
        <v>19</v>
      </c>
      <c r="C52" s="12" t="s">
        <v>3</v>
      </c>
      <c r="D52" s="11">
        <v>0</v>
      </c>
      <c r="E52" s="11">
        <v>12.8</v>
      </c>
      <c r="F52" s="13">
        <v>0.23200000000000001</v>
      </c>
      <c r="G52" s="11">
        <v>90</v>
      </c>
      <c r="H52" s="11">
        <v>100</v>
      </c>
      <c r="I52" s="11">
        <v>100</v>
      </c>
      <c r="J52" s="11">
        <v>100</v>
      </c>
      <c r="K52" s="11">
        <v>100</v>
      </c>
      <c r="L52" s="11">
        <v>100</v>
      </c>
      <c r="M52" s="11">
        <v>100</v>
      </c>
      <c r="N52" s="11">
        <v>100</v>
      </c>
      <c r="O52" s="11">
        <v>100</v>
      </c>
      <c r="P52" s="11">
        <v>100</v>
      </c>
      <c r="Q52" s="11">
        <v>100</v>
      </c>
    </row>
    <row r="53" spans="1:17" ht="90" customHeight="1">
      <c r="A53" s="11" t="s">
        <v>20</v>
      </c>
      <c r="B53" s="11" t="s">
        <v>21</v>
      </c>
      <c r="C53" s="12" t="s">
        <v>3</v>
      </c>
      <c r="D53" s="11">
        <v>0</v>
      </c>
      <c r="E53" s="11"/>
      <c r="F53" s="11">
        <v>0</v>
      </c>
      <c r="G53" s="11">
        <v>90</v>
      </c>
      <c r="H53" s="11">
        <v>100</v>
      </c>
      <c r="I53" s="11">
        <v>100</v>
      </c>
      <c r="J53" s="11">
        <v>100</v>
      </c>
      <c r="K53" s="11">
        <v>100</v>
      </c>
      <c r="L53" s="11">
        <v>100</v>
      </c>
      <c r="M53" s="11">
        <v>100</v>
      </c>
      <c r="N53" s="11">
        <v>100</v>
      </c>
      <c r="O53" s="11">
        <v>100</v>
      </c>
      <c r="P53" s="11">
        <v>100</v>
      </c>
      <c r="Q53" s="11">
        <v>100</v>
      </c>
    </row>
    <row r="54" spans="1:17" ht="88.5" customHeight="1">
      <c r="A54" s="11" t="s">
        <v>22</v>
      </c>
      <c r="B54" s="11" t="s">
        <v>23</v>
      </c>
      <c r="C54" s="12" t="s">
        <v>3</v>
      </c>
      <c r="D54" s="11">
        <v>0</v>
      </c>
      <c r="E54" s="11">
        <v>11.4</v>
      </c>
      <c r="F54" s="13">
        <v>0.16900000000000001</v>
      </c>
      <c r="G54" s="11">
        <v>40</v>
      </c>
      <c r="H54" s="11">
        <v>50</v>
      </c>
      <c r="I54" s="11">
        <v>70</v>
      </c>
      <c r="J54" s="11">
        <v>80</v>
      </c>
      <c r="K54" s="11">
        <v>100</v>
      </c>
      <c r="L54" s="11">
        <v>100</v>
      </c>
      <c r="M54" s="11">
        <v>100</v>
      </c>
      <c r="N54" s="11">
        <v>100</v>
      </c>
      <c r="O54" s="11">
        <v>100</v>
      </c>
      <c r="P54" s="11">
        <v>100</v>
      </c>
      <c r="Q54" s="11">
        <v>100</v>
      </c>
    </row>
    <row r="55" spans="1:17" ht="22.5" customHeight="1">
      <c r="A55" s="11" t="s">
        <v>24</v>
      </c>
      <c r="B55" s="12" t="s">
        <v>25</v>
      </c>
      <c r="C55" s="12" t="s">
        <v>56</v>
      </c>
      <c r="D55" s="11">
        <v>0</v>
      </c>
      <c r="E55" s="11">
        <v>0</v>
      </c>
      <c r="F55" s="11">
        <v>0</v>
      </c>
      <c r="G55" s="11">
        <v>0</v>
      </c>
      <c r="H55" s="11">
        <v>1</v>
      </c>
      <c r="I55" s="11">
        <v>3</v>
      </c>
      <c r="J55" s="11">
        <v>6</v>
      </c>
      <c r="K55" s="11">
        <v>10</v>
      </c>
      <c r="L55" s="11">
        <v>15</v>
      </c>
      <c r="M55" s="11">
        <v>21</v>
      </c>
      <c r="N55" s="11">
        <v>28</v>
      </c>
      <c r="O55" s="11">
        <v>36</v>
      </c>
      <c r="P55" s="11">
        <v>45</v>
      </c>
      <c r="Q55" s="11">
        <v>55</v>
      </c>
    </row>
    <row r="56" spans="1:17" ht="35.25" customHeight="1">
      <c r="A56" s="11" t="s">
        <v>26</v>
      </c>
      <c r="B56" s="12" t="s">
        <v>27</v>
      </c>
      <c r="C56" s="12" t="s">
        <v>3</v>
      </c>
      <c r="D56" s="11">
        <v>0</v>
      </c>
      <c r="E56" s="11">
        <v>0</v>
      </c>
      <c r="F56" s="11">
        <v>0</v>
      </c>
      <c r="G56" s="11">
        <v>0</v>
      </c>
      <c r="H56" s="11">
        <v>0.08</v>
      </c>
      <c r="I56" s="11">
        <v>0.2</v>
      </c>
      <c r="J56" s="11">
        <v>0.49</v>
      </c>
      <c r="K56" s="11">
        <v>0.82</v>
      </c>
      <c r="L56" s="11">
        <v>1.23</v>
      </c>
      <c r="M56" s="11">
        <v>1.72</v>
      </c>
      <c r="N56" s="11">
        <v>2.29</v>
      </c>
      <c r="O56" s="11">
        <v>2.94</v>
      </c>
      <c r="P56" s="11">
        <v>3.68</v>
      </c>
      <c r="Q56" s="11">
        <v>4.49</v>
      </c>
    </row>
    <row r="57" spans="1:17" ht="77.25" customHeight="1">
      <c r="A57" s="11" t="s">
        <v>28</v>
      </c>
      <c r="B57" s="11" t="s">
        <v>29</v>
      </c>
      <c r="C57" s="12" t="s">
        <v>30</v>
      </c>
      <c r="D57" s="11">
        <v>0.16500000000000001</v>
      </c>
      <c r="E57" s="11">
        <v>0.14399999999999999</v>
      </c>
      <c r="F57" s="11">
        <v>0.14199999999999999</v>
      </c>
      <c r="G57" s="11">
        <v>0.13900000000000001</v>
      </c>
      <c r="H57" s="11">
        <v>0.13700000000000001</v>
      </c>
      <c r="I57" s="11">
        <v>0.13500000000000001</v>
      </c>
      <c r="J57" s="11">
        <v>0.13300000000000001</v>
      </c>
      <c r="K57" s="11">
        <v>0.13100000000000001</v>
      </c>
      <c r="L57" s="11">
        <v>0.13</v>
      </c>
      <c r="M57" s="11">
        <v>0.129</v>
      </c>
      <c r="N57" s="11">
        <v>0.128</v>
      </c>
      <c r="O57" s="11">
        <v>0.127</v>
      </c>
      <c r="P57" s="11">
        <v>0.126</v>
      </c>
      <c r="Q57" s="11">
        <v>0.125</v>
      </c>
    </row>
    <row r="58" spans="1:17" ht="56.25" customHeight="1">
      <c r="A58" s="11" t="s">
        <v>31</v>
      </c>
      <c r="B58" s="11" t="s">
        <v>32</v>
      </c>
      <c r="C58" s="12" t="s">
        <v>30</v>
      </c>
      <c r="D58" s="11">
        <v>0.28699999999999998</v>
      </c>
      <c r="E58" s="11">
        <v>0.28699999999999998</v>
      </c>
      <c r="F58" s="11">
        <v>0.28699999999999998</v>
      </c>
      <c r="G58" s="11">
        <v>0.28699999999999998</v>
      </c>
      <c r="H58" s="11">
        <v>0.28699999999999998</v>
      </c>
      <c r="I58" s="11">
        <v>0.28699999999999998</v>
      </c>
      <c r="J58" s="11">
        <v>0.28699999999999998</v>
      </c>
      <c r="K58" s="11">
        <v>0.28699999999999998</v>
      </c>
      <c r="L58" s="11">
        <v>0.28699999999999998</v>
      </c>
      <c r="M58" s="11">
        <v>0.28699999999999998</v>
      </c>
      <c r="N58" s="11">
        <v>0.28699999999999998</v>
      </c>
      <c r="O58" s="11">
        <v>0.28699999999999998</v>
      </c>
      <c r="P58" s="11">
        <v>0.28699999999999998</v>
      </c>
      <c r="Q58" s="11">
        <v>0.28699999999999998</v>
      </c>
    </row>
    <row r="59" spans="1:17" ht="90" customHeight="1">
      <c r="A59" s="11" t="s">
        <v>35</v>
      </c>
      <c r="B59" s="11" t="s">
        <v>141</v>
      </c>
      <c r="C59" s="12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</row>
    <row r="60" spans="1:17">
      <c r="A60" s="37" t="s">
        <v>36</v>
      </c>
      <c r="B60" s="40" t="s">
        <v>33</v>
      </c>
      <c r="C60" s="40"/>
      <c r="D60" s="41" t="s">
        <v>132</v>
      </c>
      <c r="E60" s="43">
        <f t="shared" ref="E60:Q60" si="9">E58/E57</f>
        <v>1.9930555555555556</v>
      </c>
      <c r="F60" s="39">
        <f t="shared" si="9"/>
        <v>2.0211267605633805</v>
      </c>
      <c r="G60" s="39">
        <f t="shared" si="9"/>
        <v>2.0647482014388485</v>
      </c>
      <c r="H60" s="39">
        <f t="shared" si="9"/>
        <v>2.0948905109489049</v>
      </c>
      <c r="I60" s="39">
        <f t="shared" si="9"/>
        <v>2.1259259259259258</v>
      </c>
      <c r="J60" s="39">
        <f t="shared" si="9"/>
        <v>2.1578947368421049</v>
      </c>
      <c r="K60" s="39">
        <f t="shared" si="9"/>
        <v>2.1908396946564883</v>
      </c>
      <c r="L60" s="39">
        <f t="shared" si="9"/>
        <v>2.2076923076923074</v>
      </c>
      <c r="M60" s="39">
        <f t="shared" si="9"/>
        <v>2.2248062015503876</v>
      </c>
      <c r="N60" s="39">
        <f t="shared" si="9"/>
        <v>2.2421874999999996</v>
      </c>
      <c r="O60" s="39">
        <f t="shared" si="9"/>
        <v>2.2598425196850394</v>
      </c>
      <c r="P60" s="39">
        <f t="shared" si="9"/>
        <v>2.2777777777777777</v>
      </c>
      <c r="Q60" s="39">
        <f t="shared" si="9"/>
        <v>2.2959999999999998</v>
      </c>
    </row>
    <row r="61" spans="1:17" ht="10.5" customHeight="1">
      <c r="A61" s="37"/>
      <c r="B61" s="40"/>
      <c r="C61" s="40"/>
      <c r="D61" s="42"/>
      <c r="E61" s="44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</row>
    <row r="62" spans="1:17" ht="22.5">
      <c r="A62" s="11" t="s">
        <v>36</v>
      </c>
      <c r="B62" s="12" t="s">
        <v>34</v>
      </c>
      <c r="C62" s="12"/>
      <c r="D62" s="11" t="s">
        <v>132</v>
      </c>
      <c r="E62" s="11">
        <f>E58/D57</f>
        <v>1.7393939393939393</v>
      </c>
      <c r="F62" s="11">
        <f>F58/D57</f>
        <v>1.7393939393939393</v>
      </c>
      <c r="G62" s="11">
        <f>G58/D57</f>
        <v>1.7393939393939393</v>
      </c>
      <c r="H62" s="11">
        <f>H58/D57</f>
        <v>1.7393939393939393</v>
      </c>
      <c r="I62" s="11">
        <f>I58/D57</f>
        <v>1.7393939393939393</v>
      </c>
      <c r="J62" s="11">
        <f>J58/D57</f>
        <v>1.7393939393939393</v>
      </c>
      <c r="K62" s="11">
        <f>K58/D57</f>
        <v>1.7393939393939393</v>
      </c>
      <c r="L62" s="11">
        <f>L58/D57</f>
        <v>1.7393939393939393</v>
      </c>
      <c r="M62" s="11">
        <f>M58/D57</f>
        <v>1.7393939393939393</v>
      </c>
      <c r="N62" s="11">
        <f>N58/D57</f>
        <v>1.7393939393939393</v>
      </c>
      <c r="O62" s="11">
        <f>O58/D57</f>
        <v>1.7393939393939393</v>
      </c>
      <c r="P62" s="11">
        <f>P58/D57</f>
        <v>1.7393939393939393</v>
      </c>
      <c r="Q62" s="11">
        <f>Q58/D57</f>
        <v>1.7393939393939393</v>
      </c>
    </row>
    <row r="63" spans="1:17" ht="76.5" customHeight="1">
      <c r="A63" s="11" t="s">
        <v>37</v>
      </c>
      <c r="B63" s="11" t="s">
        <v>38</v>
      </c>
      <c r="C63" s="12" t="s">
        <v>55</v>
      </c>
      <c r="D63" s="11">
        <v>0</v>
      </c>
      <c r="E63" s="11">
        <v>0</v>
      </c>
      <c r="F63" s="11">
        <v>0</v>
      </c>
      <c r="G63" s="11">
        <v>0</v>
      </c>
      <c r="H63" s="11">
        <v>2.1</v>
      </c>
      <c r="I63" s="11">
        <v>1.9</v>
      </c>
      <c r="J63" s="11">
        <v>1.85</v>
      </c>
      <c r="K63" s="11">
        <v>1.8</v>
      </c>
      <c r="L63" s="11">
        <v>1.75</v>
      </c>
      <c r="M63" s="11">
        <v>1.7</v>
      </c>
      <c r="N63" s="11">
        <v>1.65</v>
      </c>
      <c r="O63" s="11">
        <v>1.6</v>
      </c>
      <c r="P63" s="11">
        <v>1.55</v>
      </c>
      <c r="Q63" s="11">
        <v>1.5</v>
      </c>
    </row>
    <row r="64" spans="1:17" ht="53.25" customHeight="1">
      <c r="A64" s="11" t="s">
        <v>54</v>
      </c>
      <c r="B64" s="11" t="s">
        <v>53</v>
      </c>
      <c r="C64" s="12" t="s">
        <v>55</v>
      </c>
      <c r="D64" s="11">
        <v>2.95</v>
      </c>
      <c r="E64" s="11">
        <v>2.95</v>
      </c>
      <c r="F64" s="11">
        <v>2.95</v>
      </c>
      <c r="G64" s="11">
        <v>2.95</v>
      </c>
      <c r="H64" s="11">
        <v>2.95</v>
      </c>
      <c r="I64" s="11">
        <v>2.95</v>
      </c>
      <c r="J64" s="11">
        <v>2.95</v>
      </c>
      <c r="K64" s="11">
        <v>2.95</v>
      </c>
      <c r="L64" s="11">
        <v>2.95</v>
      </c>
      <c r="M64" s="11">
        <v>2.95</v>
      </c>
      <c r="N64" s="11">
        <v>2.95</v>
      </c>
      <c r="O64" s="11">
        <v>2.95</v>
      </c>
      <c r="P64" s="11">
        <v>2.95</v>
      </c>
      <c r="Q64" s="11">
        <v>2.95</v>
      </c>
    </row>
    <row r="65" spans="1:17" ht="75.75" customHeight="1">
      <c r="A65" s="11" t="s">
        <v>39</v>
      </c>
      <c r="B65" s="11" t="s">
        <v>40</v>
      </c>
      <c r="C65" s="12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</row>
    <row r="66" spans="1:17">
      <c r="A66" s="37" t="s">
        <v>41</v>
      </c>
      <c r="B66" s="40" t="s">
        <v>33</v>
      </c>
      <c r="C66" s="40" t="s">
        <v>55</v>
      </c>
      <c r="D66" s="41" t="s">
        <v>132</v>
      </c>
      <c r="E66" s="41">
        <f>F63-E63</f>
        <v>0</v>
      </c>
      <c r="F66" s="37">
        <f>F63-E63</f>
        <v>0</v>
      </c>
      <c r="G66" s="37">
        <f>G63-F63</f>
        <v>0</v>
      </c>
      <c r="H66" s="37">
        <f>H63-G63</f>
        <v>2.1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</row>
    <row r="67" spans="1:17" ht="9.75" customHeight="1">
      <c r="A67" s="37"/>
      <c r="B67" s="40"/>
      <c r="C67" s="40"/>
      <c r="D67" s="42"/>
      <c r="E67" s="42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 ht="21.75" customHeight="1">
      <c r="A68" s="11" t="s">
        <v>42</v>
      </c>
      <c r="B68" s="12" t="s">
        <v>34</v>
      </c>
      <c r="C68" s="12" t="s">
        <v>55</v>
      </c>
      <c r="D68" s="11" t="s">
        <v>132</v>
      </c>
      <c r="E68" s="11">
        <f>E63-D63</f>
        <v>0</v>
      </c>
      <c r="F68" s="11">
        <f>F63-D63</f>
        <v>0</v>
      </c>
      <c r="G68" s="11">
        <f>G63-D63</f>
        <v>0</v>
      </c>
      <c r="H68" s="11">
        <f>H63-D63</f>
        <v>2.1</v>
      </c>
      <c r="I68" s="11">
        <f>I63-D63</f>
        <v>1.9</v>
      </c>
      <c r="J68" s="11">
        <f>J63-D63</f>
        <v>1.85</v>
      </c>
      <c r="K68" s="11">
        <f>K63-D63</f>
        <v>1.8</v>
      </c>
      <c r="L68" s="11">
        <f>L63-D63</f>
        <v>1.75</v>
      </c>
      <c r="M68" s="11">
        <f>M63-D63</f>
        <v>1.7</v>
      </c>
      <c r="N68" s="11">
        <f>N63-D63</f>
        <v>1.65</v>
      </c>
      <c r="O68" s="11">
        <f>O63-D63</f>
        <v>1.6</v>
      </c>
      <c r="P68" s="11">
        <f>P63-D63</f>
        <v>1.55</v>
      </c>
      <c r="Q68" s="11">
        <f>Q63-D63</f>
        <v>1.5</v>
      </c>
    </row>
    <row r="69" spans="1:17" ht="90" customHeight="1">
      <c r="A69" s="11" t="s">
        <v>43</v>
      </c>
      <c r="B69" s="11" t="s">
        <v>142</v>
      </c>
      <c r="C69" s="12"/>
      <c r="D69" s="11"/>
      <c r="E69" s="11"/>
      <c r="F69" s="15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>
      <c r="A70" s="37" t="s">
        <v>44</v>
      </c>
      <c r="B70" s="40" t="s">
        <v>33</v>
      </c>
      <c r="C70" s="40" t="s">
        <v>55</v>
      </c>
      <c r="D70" s="41" t="s">
        <v>132</v>
      </c>
      <c r="E70" s="41" t="s">
        <v>132</v>
      </c>
      <c r="F70" s="37" t="s">
        <v>132</v>
      </c>
      <c r="G70" s="37" t="s">
        <v>132</v>
      </c>
      <c r="H70" s="37">
        <f>H64/H63</f>
        <v>1.4047619047619049</v>
      </c>
      <c r="I70" s="37">
        <f t="shared" ref="I70:Q70" si="10">I64/I63</f>
        <v>1.5526315789473686</v>
      </c>
      <c r="J70" s="37">
        <f t="shared" si="10"/>
        <v>1.5945945945945945</v>
      </c>
      <c r="K70" s="37">
        <f t="shared" si="10"/>
        <v>1.6388888888888888</v>
      </c>
      <c r="L70" s="37">
        <f t="shared" si="10"/>
        <v>1.6857142857142857</v>
      </c>
      <c r="M70" s="37">
        <f t="shared" si="10"/>
        <v>1.7352941176470589</v>
      </c>
      <c r="N70" s="37">
        <f t="shared" si="10"/>
        <v>1.7878787878787881</v>
      </c>
      <c r="O70" s="37">
        <f t="shared" si="10"/>
        <v>1.84375</v>
      </c>
      <c r="P70" s="37">
        <f t="shared" si="10"/>
        <v>1.903225806451613</v>
      </c>
      <c r="Q70" s="37">
        <f t="shared" si="10"/>
        <v>1.9666666666666668</v>
      </c>
    </row>
    <row r="71" spans="1:17" ht="9" customHeight="1">
      <c r="A71" s="37"/>
      <c r="B71" s="40"/>
      <c r="C71" s="40"/>
      <c r="D71" s="42"/>
      <c r="E71" s="42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</row>
    <row r="72" spans="1:17" ht="21" customHeight="1">
      <c r="A72" s="11" t="s">
        <v>45</v>
      </c>
      <c r="B72" s="12" t="s">
        <v>34</v>
      </c>
      <c r="C72" s="12" t="s">
        <v>55</v>
      </c>
      <c r="D72" s="11" t="s">
        <v>132</v>
      </c>
      <c r="E72" s="11" t="s">
        <v>132</v>
      </c>
      <c r="F72" s="11" t="s">
        <v>132</v>
      </c>
      <c r="G72" s="11" t="s">
        <v>132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ht="67.5" customHeight="1">
      <c r="A73" s="11" t="s">
        <v>46</v>
      </c>
      <c r="B73" s="11" t="s">
        <v>47</v>
      </c>
      <c r="C73" s="12" t="s">
        <v>57</v>
      </c>
      <c r="D73" s="11">
        <v>32.11</v>
      </c>
      <c r="E73" s="11">
        <v>29.38</v>
      </c>
      <c r="F73" s="11">
        <v>25.63</v>
      </c>
      <c r="G73" s="11">
        <v>19.5</v>
      </c>
      <c r="H73" s="11">
        <v>16.3</v>
      </c>
      <c r="I73" s="11">
        <v>15.5</v>
      </c>
      <c r="J73" s="11">
        <v>14.7</v>
      </c>
      <c r="K73" s="11">
        <v>13.9</v>
      </c>
      <c r="L73" s="11">
        <v>13.6</v>
      </c>
      <c r="M73" s="11">
        <v>12.4</v>
      </c>
      <c r="N73" s="11">
        <v>12</v>
      </c>
      <c r="O73" s="11">
        <v>11.7</v>
      </c>
      <c r="P73" s="11">
        <v>11.5</v>
      </c>
      <c r="Q73" s="11">
        <v>11.3</v>
      </c>
    </row>
    <row r="74" spans="1:17" ht="56.25" customHeight="1">
      <c r="A74" s="11" t="s">
        <v>48</v>
      </c>
      <c r="B74" s="11" t="s">
        <v>49</v>
      </c>
      <c r="C74" s="12" t="s">
        <v>57</v>
      </c>
      <c r="D74" s="11">
        <v>37.89</v>
      </c>
      <c r="E74" s="11">
        <v>37.89</v>
      </c>
      <c r="F74" s="11">
        <v>37.89</v>
      </c>
      <c r="G74" s="11">
        <v>37.89</v>
      </c>
      <c r="H74" s="11">
        <v>37.89</v>
      </c>
      <c r="I74" s="11">
        <v>37.89</v>
      </c>
      <c r="J74" s="11">
        <v>37.89</v>
      </c>
      <c r="K74" s="11">
        <v>37.89</v>
      </c>
      <c r="L74" s="11">
        <v>37.89</v>
      </c>
      <c r="M74" s="11">
        <v>37.89</v>
      </c>
      <c r="N74" s="11">
        <v>37.89</v>
      </c>
      <c r="O74" s="11">
        <v>37.89</v>
      </c>
      <c r="P74" s="11">
        <v>37.89</v>
      </c>
      <c r="Q74" s="11">
        <v>37.89</v>
      </c>
    </row>
    <row r="75" spans="1:17" ht="89.25" customHeight="1">
      <c r="A75" s="11" t="s">
        <v>50</v>
      </c>
      <c r="B75" s="11" t="s">
        <v>143</v>
      </c>
      <c r="C75" s="12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ht="9" customHeight="1">
      <c r="A76" s="37" t="s">
        <v>51</v>
      </c>
      <c r="B76" s="40" t="s">
        <v>33</v>
      </c>
      <c r="C76" s="40"/>
      <c r="D76" s="46" t="s">
        <v>132</v>
      </c>
      <c r="E76" s="46">
        <f>E74/E73</f>
        <v>1.2896528250510553</v>
      </c>
      <c r="F76" s="45">
        <f t="shared" ref="F76:Q76" si="11">F74/F73</f>
        <v>1.4783456886461179</v>
      </c>
      <c r="G76" s="45">
        <f t="shared" si="11"/>
        <v>1.9430769230769231</v>
      </c>
      <c r="H76" s="45">
        <f t="shared" si="11"/>
        <v>2.3245398773006136</v>
      </c>
      <c r="I76" s="45">
        <f t="shared" si="11"/>
        <v>2.4445161290322579</v>
      </c>
      <c r="J76" s="45">
        <f t="shared" si="11"/>
        <v>2.5775510204081633</v>
      </c>
      <c r="K76" s="45">
        <f t="shared" si="11"/>
        <v>2.7258992805755393</v>
      </c>
      <c r="L76" s="45">
        <f t="shared" si="11"/>
        <v>2.786029411764706</v>
      </c>
      <c r="M76" s="45">
        <f t="shared" si="11"/>
        <v>3.0556451612903226</v>
      </c>
      <c r="N76" s="45">
        <f t="shared" si="11"/>
        <v>3.1575000000000002</v>
      </c>
      <c r="O76" s="45">
        <f t="shared" si="11"/>
        <v>3.2384615384615385</v>
      </c>
      <c r="P76" s="45">
        <f t="shared" si="11"/>
        <v>3.2947826086956522</v>
      </c>
      <c r="Q76" s="45">
        <f t="shared" si="11"/>
        <v>3.3530973451327433</v>
      </c>
    </row>
    <row r="77" spans="1:17" ht="11.25" customHeight="1">
      <c r="A77" s="37"/>
      <c r="B77" s="40"/>
      <c r="C77" s="40"/>
      <c r="D77" s="47"/>
      <c r="E77" s="47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ht="20.25" customHeight="1">
      <c r="A78" s="11" t="s">
        <v>52</v>
      </c>
      <c r="B78" s="12" t="s">
        <v>34</v>
      </c>
      <c r="C78" s="12"/>
      <c r="D78" s="11" t="s">
        <v>132</v>
      </c>
      <c r="E78" s="11">
        <f>E74/D73</f>
        <v>1.1800062285892245</v>
      </c>
      <c r="F78" s="11">
        <f>F74/D73</f>
        <v>1.1800062285892245</v>
      </c>
      <c r="G78" s="11">
        <f>G74/D73</f>
        <v>1.1800062285892245</v>
      </c>
      <c r="H78" s="11">
        <f>H74/D73</f>
        <v>1.1800062285892245</v>
      </c>
      <c r="I78" s="11">
        <f>I74/D73</f>
        <v>1.1800062285892245</v>
      </c>
      <c r="J78" s="11">
        <f>J74/D73</f>
        <v>1.1800062285892245</v>
      </c>
      <c r="K78" s="11">
        <f>K74/D73</f>
        <v>1.1800062285892245</v>
      </c>
      <c r="L78" s="11">
        <f>L74/D73</f>
        <v>1.1800062285892245</v>
      </c>
      <c r="M78" s="11">
        <f>M74/D73</f>
        <v>1.1800062285892245</v>
      </c>
      <c r="N78" s="11">
        <f>N74/D73</f>
        <v>1.1800062285892245</v>
      </c>
      <c r="O78" s="11">
        <f>O74/D73</f>
        <v>1.1800062285892245</v>
      </c>
      <c r="P78" s="11">
        <f>P74/D73</f>
        <v>1.1800062285892245</v>
      </c>
      <c r="Q78" s="11">
        <f>Q74/D73</f>
        <v>1.1800062285892245</v>
      </c>
    </row>
    <row r="79" spans="1:17" s="1" customFormat="1">
      <c r="A79" s="4"/>
    </row>
  </sheetData>
  <mergeCells count="75">
    <mergeCell ref="A76:A77"/>
    <mergeCell ref="B76:B77"/>
    <mergeCell ref="K76:K77"/>
    <mergeCell ref="J76:J77"/>
    <mergeCell ref="F76:F77"/>
    <mergeCell ref="H76:H77"/>
    <mergeCell ref="C76:C77"/>
    <mergeCell ref="E76:E77"/>
    <mergeCell ref="I76:I77"/>
    <mergeCell ref="D76:D77"/>
    <mergeCell ref="G76:G77"/>
    <mergeCell ref="O76:O77"/>
    <mergeCell ref="P76:P77"/>
    <mergeCell ref="Q76:Q77"/>
    <mergeCell ref="M76:M77"/>
    <mergeCell ref="L76:L77"/>
    <mergeCell ref="N76:N77"/>
    <mergeCell ref="A70:A71"/>
    <mergeCell ref="B70:B71"/>
    <mergeCell ref="K70:K71"/>
    <mergeCell ref="O70:O71"/>
    <mergeCell ref="E70:E71"/>
    <mergeCell ref="N70:N71"/>
    <mergeCell ref="M70:M71"/>
    <mergeCell ref="L70:L71"/>
    <mergeCell ref="C70:C71"/>
    <mergeCell ref="D70:D71"/>
    <mergeCell ref="P70:P71"/>
    <mergeCell ref="G70:G71"/>
    <mergeCell ref="H70:H71"/>
    <mergeCell ref="Q70:Q71"/>
    <mergeCell ref="I70:I71"/>
    <mergeCell ref="J70:J71"/>
    <mergeCell ref="A66:A67"/>
    <mergeCell ref="B66:B67"/>
    <mergeCell ref="F66:F67"/>
    <mergeCell ref="C66:C67"/>
    <mergeCell ref="D66:D67"/>
    <mergeCell ref="E60:E61"/>
    <mergeCell ref="A60:A61"/>
    <mergeCell ref="B60:B61"/>
    <mergeCell ref="C60:C61"/>
    <mergeCell ref="D60:D61"/>
    <mergeCell ref="E66:E67"/>
    <mergeCell ref="F60:F61"/>
    <mergeCell ref="G60:G61"/>
    <mergeCell ref="H60:H61"/>
    <mergeCell ref="J60:J61"/>
    <mergeCell ref="K60:K61"/>
    <mergeCell ref="L60:L61"/>
    <mergeCell ref="F70:F71"/>
    <mergeCell ref="N66:N67"/>
    <mergeCell ref="P66:P67"/>
    <mergeCell ref="P60:P61"/>
    <mergeCell ref="M66:M67"/>
    <mergeCell ref="O60:O61"/>
    <mergeCell ref="Q60:Q61"/>
    <mergeCell ref="M60:M61"/>
    <mergeCell ref="N60:N61"/>
    <mergeCell ref="K1:Q1"/>
    <mergeCell ref="Q66:Q67"/>
    <mergeCell ref="O66:O67"/>
    <mergeCell ref="I60:I61"/>
    <mergeCell ref="G66:G67"/>
    <mergeCell ref="L66:L67"/>
    <mergeCell ref="I66:I67"/>
    <mergeCell ref="J66:J67"/>
    <mergeCell ref="H66:H67"/>
    <mergeCell ref="K66:K67"/>
    <mergeCell ref="A46:Q46"/>
    <mergeCell ref="A6:Q6"/>
    <mergeCell ref="A24:Q24"/>
    <mergeCell ref="K2:Q2"/>
    <mergeCell ref="A3:Q4"/>
    <mergeCell ref="A15:Q15"/>
  </mergeCells>
  <phoneticPr fontId="0" type="noConversion"/>
  <pageMargins left="0.70866141732283472" right="0.31496062992125984" top="0.45" bottom="0.43307086614173229" header="0.23622047244094491" footer="0.19685039370078741"/>
  <pageSetup paperSize="9" orientation="landscape" horizontalDpi="15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uer12</cp:lastModifiedBy>
  <cp:lastPrinted>2013-11-12T09:00:49Z</cp:lastPrinted>
  <dcterms:created xsi:type="dcterms:W3CDTF">1996-10-08T23:32:33Z</dcterms:created>
  <dcterms:modified xsi:type="dcterms:W3CDTF">2013-11-12T09:01:13Z</dcterms:modified>
</cp:coreProperties>
</file>